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firstSheet="6" activeTab="11"/>
  </bookViews>
  <sheets>
    <sheet name="Game Setup" sheetId="1" r:id="rId1"/>
    <sheet name="Participant Setup" sheetId="11" r:id="rId2"/>
    <sheet name="Team Name" sheetId="2" r:id="rId3"/>
    <sheet name="Game Board" sheetId="3" r:id="rId4"/>
    <sheet name="Scoreboard" sheetId="4" r:id="rId5"/>
    <sheet name="Score Prediction Summary" sheetId="12" r:id="rId6"/>
    <sheet name="Champion Prediction Summary" sheetId="13" r:id="rId7"/>
    <sheet name="Leaderboard" sheetId="5" r:id="rId8"/>
    <sheet name="Best Player | Top Scorer Table" sheetId="6" r:id="rId9"/>
    <sheet name="Dummy Rank" sheetId="8" state="hidden" r:id="rId10"/>
    <sheet name="EULA" sheetId="9" r:id="rId11"/>
    <sheet name="About" sheetId="10" r:id="rId12"/>
  </sheets>
  <definedNames>
    <definedName name="AllTeams">'Team Name'!$D$6:$D$37</definedName>
    <definedName name="BestPlayer">'Best Player | Top Scorer Table'!$C$6:$C$106</definedName>
    <definedName name="Bonu1">'Game Setup'!$E$23</definedName>
    <definedName name="Bonu10">'Game Setup'!#REF!</definedName>
    <definedName name="Bonu11">'Game Setup'!$E$44</definedName>
    <definedName name="Bonu12">'Game Setup'!$E$49</definedName>
    <definedName name="Bonu13">'Game Setup'!$E$53</definedName>
    <definedName name="Bonu14">'Game Setup'!$E$57</definedName>
    <definedName name="Bonu15">'Game Setup'!$E$58</definedName>
    <definedName name="Bonu16">'Game Setup'!$E$59</definedName>
    <definedName name="Bonu2">'Game Setup'!$E$24</definedName>
    <definedName name="Bonu3">'Game Setup'!$E$25</definedName>
    <definedName name="Bonu4">'Game Setup'!$E$26</definedName>
    <definedName name="Bonu5">'Game Setup'!$E$27</definedName>
    <definedName name="Bonu6">'Game Setup'!$E$30</definedName>
    <definedName name="Bonu7">'Game Setup'!$E$31</definedName>
    <definedName name="Bonu8">'Game Setup'!$E$32</definedName>
    <definedName name="Bonu9">'Game Setup'!$E$28</definedName>
    <definedName name="BonuC1">'Game Setup'!$E$45</definedName>
    <definedName name="BonuC2">'Game Setup'!$E$46</definedName>
    <definedName name="BonuC3">'Game Setup'!$E$47</definedName>
    <definedName name="BonuC4">'Game Setup'!$E$48</definedName>
    <definedName name="Bonuf1">'Game Setup'!$E$42</definedName>
    <definedName name="Bonuf2">'Game Setup'!$E$43</definedName>
    <definedName name="Bonuk1">'Game Setup'!$E$34</definedName>
    <definedName name="Bonuk2">'Game Setup'!$E$35</definedName>
    <definedName name="Bonuk3">'Game Setup'!$E$36</definedName>
    <definedName name="BonuRU1">'Game Setup'!$E$50</definedName>
    <definedName name="BonuRU2">'Game Setup'!$E$51</definedName>
    <definedName name="BonuRU3">'Game Setup'!$E$52</definedName>
    <definedName name="BonuRU4">'Game Setup'!#REF!</definedName>
    <definedName name="BonusTH3">'Game Setup'!#REF!</definedName>
    <definedName name="BonusTH4">'Game Setup'!#REF!</definedName>
    <definedName name="BonuTH1">'Game Setup'!$E$54</definedName>
    <definedName name="BonuTH2">'Game Setup'!$E$55</definedName>
    <definedName name="BonuTH3">'Game Setup'!$E$56</definedName>
    <definedName name="BonuWQF">'Game Setup'!$E$61</definedName>
    <definedName name="BonuWR16">'Game Setup'!$E$60</definedName>
    <definedName name="BonuWSF">'Game Setup'!$E$62</definedName>
    <definedName name="Bose1">'Game Setup'!$E$38</definedName>
    <definedName name="Bose2">'Game Setup'!$E$39</definedName>
    <definedName name="Bose3">'Game Setup'!$E$40</definedName>
    <definedName name="Champ">'Game Board'!$G$57</definedName>
    <definedName name="Fina1">'Game Setup'!$I$12</definedName>
    <definedName name="Fina2">'Game Setup'!$I$13</definedName>
    <definedName name="Fina3">'Game Setup'!$I$14</definedName>
    <definedName name="finalist">'Game Board'!$G$54:$G$55</definedName>
    <definedName name="KOMatchRule">'Game Setup'!$A$21</definedName>
    <definedName name="KOPSO">'Game Setup'!$A$8</definedName>
    <definedName name="KOTeam3">'Game Board'!$F$21:$I$35</definedName>
    <definedName name="KOTeams">'Game Board'!$F$21:$I$36</definedName>
    <definedName name="KOTHP">'Game Board'!$F$35:$I$35</definedName>
    <definedName name="Last5List">Scoreboard!$I$1:$X$1</definedName>
    <definedName name="last5max">'Game Board'!#REF!</definedName>
    <definedName name="ParticipantList">'Participant Setup'!$C$6:$C$15</definedName>
    <definedName name="Pena1">'Game Setup'!$E$17</definedName>
    <definedName name="Pena2">'Game Setup'!$E$18</definedName>
    <definedName name="Pena3">'Game Setup'!$E$19</definedName>
    <definedName name="Pool1">'Game Setup'!#REF!</definedName>
    <definedName name="Pool2">'Game Setup'!#REF!</definedName>
    <definedName name="Pool3">'Game Setup'!#REF!</definedName>
    <definedName name="_xlnm.Print_Area" localSheetId="8">'Best Player | Top Scorer Table'!$B$3:$F$106</definedName>
    <definedName name="_xlnm.Print_Area" localSheetId="6">'Champion Prediction Summary'!$B$3:$F$18</definedName>
    <definedName name="_xlnm.Print_Area" localSheetId="3">'Game Board'!$B$3:$DR$64</definedName>
    <definedName name="_xlnm.Print_Area" localSheetId="0">'Game Setup'!$B$3:$I$70</definedName>
    <definedName name="_xlnm.Print_Area" localSheetId="7">Leaderboard!$B$3:$H$15</definedName>
    <definedName name="_xlnm.Print_Area" localSheetId="1">'Participant Setup'!$B$3:$G$15</definedName>
    <definedName name="_xlnm.Print_Area" localSheetId="5">'Score Prediction Summary'!$B$3:$T$20</definedName>
    <definedName name="_xlnm.Print_Area" localSheetId="4">Scoreboard!$B$3:$X$17</definedName>
    <definedName name="_xlnm.Print_Area" localSheetId="2">'Team Name'!$B$5:$D$37</definedName>
    <definedName name="_xlnm.Print_Titles" localSheetId="8">'Best Player | Top Scorer Table'!$3:$5</definedName>
    <definedName name="_xlnm.Print_Titles" localSheetId="6">'Champion Prediction Summary'!$B:$C,'Champion Prediction Summary'!$3:$8</definedName>
    <definedName name="_xlnm.Print_Titles" localSheetId="3">'Game Board'!$B:$L</definedName>
    <definedName name="_xlnm.Print_Titles" localSheetId="7">Leaderboard!$3:$5</definedName>
    <definedName name="_xlnm.Print_Titles" localSheetId="1">'Participant Setup'!$3:$5</definedName>
    <definedName name="_xlnm.Print_Titles" localSheetId="5">'Score Prediction Summary'!$B:$D,'Score Prediction Summary'!$3:$10</definedName>
    <definedName name="_xlnm.Print_Titles" localSheetId="4">Scoreboard!$B:$C,Scoreboard!$3:$7</definedName>
    <definedName name="Qualified">'Game Board'!$B$21:$B$36</definedName>
    <definedName name="Quar1">'Game Setup'!$F$12</definedName>
    <definedName name="Quar2">'Game Setup'!$F$13</definedName>
    <definedName name="Quar3">'Game Setup'!$F$14</definedName>
    <definedName name="quarterfinalist">'Game Board'!$G$42:$G$49</definedName>
    <definedName name="Round1">'Game Setup'!$E$12</definedName>
    <definedName name="Round2">'Game Setup'!$E$13</definedName>
    <definedName name="Round3">'Game Setup'!$E$14</definedName>
    <definedName name="RunnerUp">'Game Board'!$G$58</definedName>
    <definedName name="Semi1">'Game Setup'!$G$12</definedName>
    <definedName name="Semi2">'Game Setup'!$G$13</definedName>
    <definedName name="Semi3">'Game Setup'!$G$14</definedName>
    <definedName name="semifinalist">'Game Board'!$G$50:$G$53</definedName>
    <definedName name="TeamA">'Team Name'!$D$6:$D$9</definedName>
    <definedName name="TeamB">'Team Name'!$D$10:$D$13</definedName>
    <definedName name="TeamC">'Team Name'!$D$14:$D$17</definedName>
    <definedName name="TeamD">'Team Name'!$D$18:$D$21</definedName>
    <definedName name="TeamE">'Team Name'!$D$22:$D$25</definedName>
    <definedName name="TeamF">'Team Name'!$D$26:$D$29</definedName>
    <definedName name="TeamG">'Team Name'!$D$30:$D$33</definedName>
    <definedName name="TeamH">'Team Name'!$D$34:$D$37</definedName>
    <definedName name="Thir1">'Game Setup'!$H$12</definedName>
    <definedName name="Thir2">'Game Setup'!$H$13</definedName>
    <definedName name="Thir3">'Game Setup'!$H$14</definedName>
    <definedName name="ThirdPlace">'Game Board'!$G$59</definedName>
    <definedName name="TopScorer">'Best Player | Top Scorer Table'!$F$6:$F$106</definedName>
    <definedName name="ViewBoard">Scoreboard!$B$1</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T60" i="3" l="1"/>
  <c r="AI60" i="3"/>
  <c r="X60" i="3"/>
  <c r="M60" i="3"/>
  <c r="X7" i="4" l="1"/>
  <c r="W7" i="4"/>
  <c r="V7" i="4"/>
  <c r="U7" i="4"/>
  <c r="T7" i="4"/>
  <c r="S7" i="4"/>
  <c r="R7" i="4"/>
  <c r="Q7" i="4"/>
  <c r="P7" i="4"/>
  <c r="O7" i="4"/>
  <c r="N7" i="4"/>
  <c r="M7" i="4"/>
  <c r="L7" i="4"/>
  <c r="K7" i="4"/>
  <c r="J7" i="4"/>
  <c r="I7" i="4"/>
  <c r="DL28" i="3"/>
  <c r="DI28" i="3"/>
  <c r="DA28" i="3"/>
  <c r="CX28" i="3"/>
  <c r="CP28" i="3"/>
  <c r="CM28" i="3"/>
  <c r="CE28" i="3"/>
  <c r="CB28" i="3"/>
  <c r="BT28" i="3"/>
  <c r="BQ28" i="3"/>
  <c r="BI28" i="3"/>
  <c r="BF28" i="3"/>
  <c r="AX28" i="3"/>
  <c r="AU28" i="3"/>
  <c r="AM28" i="3"/>
  <c r="AJ28" i="3"/>
  <c r="AB28" i="3"/>
  <c r="Y28" i="3"/>
  <c r="Q28" i="3"/>
  <c r="N28" i="3"/>
  <c r="DL27" i="3"/>
  <c r="DI27" i="3"/>
  <c r="DA27" i="3"/>
  <c r="CX27" i="3"/>
  <c r="CP27" i="3"/>
  <c r="CM27" i="3"/>
  <c r="CE27" i="3"/>
  <c r="CB27" i="3"/>
  <c r="BT27" i="3"/>
  <c r="BQ27" i="3"/>
  <c r="BI27" i="3"/>
  <c r="BF27" i="3"/>
  <c r="AX27" i="3"/>
  <c r="AU27" i="3"/>
  <c r="AM27" i="3"/>
  <c r="AJ27" i="3"/>
  <c r="AB27" i="3"/>
  <c r="Y27" i="3"/>
  <c r="Q27" i="3"/>
  <c r="N27" i="3"/>
  <c r="DL26" i="3"/>
  <c r="DI26" i="3"/>
  <c r="DA26" i="3"/>
  <c r="CX26" i="3"/>
  <c r="CP26" i="3"/>
  <c r="CM26" i="3"/>
  <c r="CE26" i="3"/>
  <c r="CB26" i="3"/>
  <c r="BT26" i="3"/>
  <c r="BQ26" i="3"/>
  <c r="BI26" i="3"/>
  <c r="BF26" i="3"/>
  <c r="AX26" i="3"/>
  <c r="AU26" i="3"/>
  <c r="AM26" i="3"/>
  <c r="AJ26" i="3"/>
  <c r="AB26" i="3"/>
  <c r="Y26" i="3"/>
  <c r="Q26" i="3"/>
  <c r="N26" i="3"/>
  <c r="DL25" i="3"/>
  <c r="DI25" i="3"/>
  <c r="DA25" i="3"/>
  <c r="CX25" i="3"/>
  <c r="CP25" i="3"/>
  <c r="CM25" i="3"/>
  <c r="CE25" i="3"/>
  <c r="CB25" i="3"/>
  <c r="BT25" i="3"/>
  <c r="BQ25" i="3"/>
  <c r="BI25" i="3"/>
  <c r="BF25" i="3"/>
  <c r="AX25" i="3"/>
  <c r="AU25" i="3"/>
  <c r="AM25" i="3"/>
  <c r="AJ25" i="3"/>
  <c r="AB25" i="3"/>
  <c r="Y25" i="3"/>
  <c r="Q25" i="3"/>
  <c r="N25" i="3"/>
  <c r="DL24" i="3"/>
  <c r="DI24" i="3"/>
  <c r="DA24" i="3"/>
  <c r="CX24" i="3"/>
  <c r="CP24" i="3"/>
  <c r="CM24" i="3"/>
  <c r="CE24" i="3"/>
  <c r="CB24" i="3"/>
  <c r="BT24" i="3"/>
  <c r="BQ24" i="3"/>
  <c r="BI24" i="3"/>
  <c r="BF24" i="3"/>
  <c r="AX24" i="3"/>
  <c r="AU24" i="3"/>
  <c r="AM24" i="3"/>
  <c r="AJ24" i="3"/>
  <c r="AB24" i="3"/>
  <c r="Y24" i="3"/>
  <c r="Q24" i="3"/>
  <c r="N24" i="3"/>
  <c r="DL23" i="3"/>
  <c r="DI23" i="3"/>
  <c r="DA23" i="3"/>
  <c r="CX23" i="3"/>
  <c r="CP23" i="3"/>
  <c r="CM23" i="3"/>
  <c r="CE23" i="3"/>
  <c r="CB23" i="3"/>
  <c r="BT23" i="3"/>
  <c r="BQ23" i="3"/>
  <c r="BI23" i="3"/>
  <c r="BF23" i="3"/>
  <c r="AX23" i="3"/>
  <c r="AU23" i="3"/>
  <c r="AM23" i="3"/>
  <c r="AJ23" i="3"/>
  <c r="AB23" i="3"/>
  <c r="Y23" i="3"/>
  <c r="Q23" i="3"/>
  <c r="N23" i="3"/>
  <c r="DL22" i="3"/>
  <c r="DI22" i="3"/>
  <c r="DA22" i="3"/>
  <c r="CX22" i="3"/>
  <c r="CP22" i="3"/>
  <c r="CM22" i="3"/>
  <c r="CE22" i="3"/>
  <c r="CB22" i="3"/>
  <c r="BT22" i="3"/>
  <c r="BQ22" i="3"/>
  <c r="BI22" i="3"/>
  <c r="BF22" i="3"/>
  <c r="AX22" i="3"/>
  <c r="AU22" i="3"/>
  <c r="AM22" i="3"/>
  <c r="AJ22" i="3"/>
  <c r="AB22" i="3"/>
  <c r="Y22" i="3"/>
  <c r="Q22" i="3"/>
  <c r="N22" i="3"/>
  <c r="DL21" i="3"/>
  <c r="DI21" i="3"/>
  <c r="DA21" i="3"/>
  <c r="CX21" i="3"/>
  <c r="CP21" i="3"/>
  <c r="CM21" i="3"/>
  <c r="CE21" i="3"/>
  <c r="CB21" i="3"/>
  <c r="BT21" i="3"/>
  <c r="BQ21" i="3"/>
  <c r="BI21" i="3"/>
  <c r="BF21" i="3"/>
  <c r="AX21" i="3"/>
  <c r="AU21" i="3"/>
  <c r="AM21" i="3"/>
  <c r="AJ21" i="3"/>
  <c r="AB21" i="3"/>
  <c r="Y21" i="3"/>
  <c r="Q21" i="3"/>
  <c r="N21" i="3"/>
  <c r="DQ16" i="3"/>
  <c r="DF16" i="3"/>
  <c r="CU16" i="3"/>
  <c r="CJ16" i="3"/>
  <c r="BY16" i="3"/>
  <c r="BN16" i="3"/>
  <c r="BC16" i="3"/>
  <c r="AR16" i="3"/>
  <c r="AG16" i="3"/>
  <c r="V16" i="3"/>
  <c r="DQ15" i="3"/>
  <c r="DF15" i="3"/>
  <c r="CU15" i="3"/>
  <c r="CJ15" i="3"/>
  <c r="BY15" i="3"/>
  <c r="BN15" i="3"/>
  <c r="BC15" i="3"/>
  <c r="AR15" i="3"/>
  <c r="AG15" i="3"/>
  <c r="V15" i="3"/>
  <c r="DQ14" i="3"/>
  <c r="DF14" i="3"/>
  <c r="CU14" i="3"/>
  <c r="CJ14" i="3"/>
  <c r="BY14" i="3"/>
  <c r="BN14" i="3"/>
  <c r="BC14" i="3"/>
  <c r="AR14" i="3"/>
  <c r="AG14" i="3"/>
  <c r="V14" i="3"/>
  <c r="DQ13" i="3"/>
  <c r="DF13" i="3"/>
  <c r="CU13" i="3"/>
  <c r="CJ13" i="3"/>
  <c r="BY13" i="3"/>
  <c r="BN13" i="3"/>
  <c r="BC13" i="3"/>
  <c r="AR13" i="3"/>
  <c r="AG13" i="3"/>
  <c r="V13" i="3"/>
  <c r="DQ12" i="3"/>
  <c r="DF12" i="3"/>
  <c r="CU12" i="3"/>
  <c r="CJ12" i="3"/>
  <c r="BY12" i="3"/>
  <c r="BN12" i="3"/>
  <c r="BC12" i="3"/>
  <c r="AR12" i="3"/>
  <c r="AG12" i="3"/>
  <c r="V12" i="3"/>
  <c r="DQ11" i="3"/>
  <c r="DF11" i="3"/>
  <c r="CU11" i="3"/>
  <c r="CJ11" i="3"/>
  <c r="BY11" i="3"/>
  <c r="BN11" i="3"/>
  <c r="BC11" i="3"/>
  <c r="AR11" i="3"/>
  <c r="AG11" i="3"/>
  <c r="V11" i="3"/>
  <c r="DQ10" i="3"/>
  <c r="DF10" i="3"/>
  <c r="CU10" i="3"/>
  <c r="CJ10" i="3"/>
  <c r="BY10" i="3"/>
  <c r="BN10" i="3"/>
  <c r="BC10" i="3"/>
  <c r="AR10" i="3"/>
  <c r="AG10" i="3"/>
  <c r="V10" i="3"/>
  <c r="DQ9" i="3"/>
  <c r="DF9" i="3"/>
  <c r="CU9" i="3"/>
  <c r="CJ9" i="3"/>
  <c r="BY9" i="3"/>
  <c r="BN9" i="3"/>
  <c r="BC9" i="3"/>
  <c r="AR9" i="3"/>
  <c r="AG9" i="3"/>
  <c r="V9" i="3"/>
  <c r="DH22" i="3" l="1"/>
  <c r="CW22" i="3"/>
  <c r="CL22" i="3"/>
  <c r="CA22" i="3"/>
  <c r="BP22" i="3"/>
  <c r="BE22" i="3"/>
  <c r="I28" i="3"/>
  <c r="I27" i="3"/>
  <c r="I26" i="3"/>
  <c r="I25" i="3"/>
  <c r="I24" i="3"/>
  <c r="I23" i="3"/>
  <c r="I22" i="3"/>
  <c r="I21" i="3"/>
  <c r="F28" i="3"/>
  <c r="BC28" i="3" s="1"/>
  <c r="F27" i="3"/>
  <c r="BN27" i="3" s="1"/>
  <c r="F26" i="3"/>
  <c r="CJ26" i="3" s="1"/>
  <c r="F25" i="3"/>
  <c r="F24" i="3"/>
  <c r="BC24" i="3" s="1"/>
  <c r="F23" i="3"/>
  <c r="BC23" i="3" s="1"/>
  <c r="F22" i="3"/>
  <c r="BC22" i="3" s="1"/>
  <c r="F21" i="3"/>
  <c r="DP21" i="3" l="1"/>
  <c r="DE21" i="3"/>
  <c r="CT21" i="3"/>
  <c r="CI21" i="3"/>
  <c r="BX21" i="3"/>
  <c r="BM21" i="3"/>
  <c r="BB21" i="3"/>
  <c r="AQ21" i="3"/>
  <c r="AF21" i="3"/>
  <c r="U21" i="3"/>
  <c r="I6" i="4"/>
  <c r="DP25" i="3"/>
  <c r="DE25" i="3"/>
  <c r="CT25" i="3"/>
  <c r="CI25" i="3"/>
  <c r="BX25" i="3"/>
  <c r="BM25" i="3"/>
  <c r="BB25" i="3"/>
  <c r="AQ25" i="3"/>
  <c r="AF25" i="3"/>
  <c r="U25" i="3"/>
  <c r="M6" i="4"/>
  <c r="BC25" i="3"/>
  <c r="BY22" i="3"/>
  <c r="BY26" i="3"/>
  <c r="DQ22" i="3"/>
  <c r="CJ27" i="3"/>
  <c r="DF25" i="3"/>
  <c r="BN24" i="3"/>
  <c r="DF22" i="3"/>
  <c r="V21" i="3"/>
  <c r="DQ25" i="3"/>
  <c r="CU22" i="3"/>
  <c r="DF27" i="3"/>
  <c r="BN26" i="3"/>
  <c r="CJ24" i="3"/>
  <c r="V23" i="3"/>
  <c r="BN21" i="3"/>
  <c r="DQ26" i="3"/>
  <c r="AG24" i="3"/>
  <c r="BY24" i="3"/>
  <c r="CU21" i="3"/>
  <c r="CU25" i="3"/>
  <c r="AG22" i="3"/>
  <c r="AR27" i="3"/>
  <c r="BN25" i="3"/>
  <c r="V24" i="3"/>
  <c r="BN22" i="3"/>
  <c r="CU27" i="3"/>
  <c r="AG25" i="3"/>
  <c r="DQ21" i="3"/>
  <c r="V26" i="3"/>
  <c r="AR24" i="3"/>
  <c r="CJ22" i="3"/>
  <c r="AR21" i="3"/>
  <c r="AG26" i="3"/>
  <c r="K6" i="4"/>
  <c r="DP23" i="3"/>
  <c r="DE23" i="3"/>
  <c r="CT23" i="3"/>
  <c r="CI23" i="3"/>
  <c r="BX23" i="3"/>
  <c r="BM23" i="3"/>
  <c r="BB23" i="3"/>
  <c r="AQ23" i="3"/>
  <c r="AF23" i="3"/>
  <c r="U23" i="3"/>
  <c r="O6" i="4"/>
  <c r="DP27" i="3"/>
  <c r="DE27" i="3"/>
  <c r="CT27" i="3"/>
  <c r="CI27" i="3"/>
  <c r="BX27" i="3"/>
  <c r="BM27" i="3"/>
  <c r="BB27" i="3"/>
  <c r="AQ27" i="3"/>
  <c r="AF27" i="3"/>
  <c r="U27" i="3"/>
  <c r="AG28" i="3"/>
  <c r="DQ23" i="3"/>
  <c r="CU24" i="3"/>
  <c r="BC21" i="3"/>
  <c r="AR25" i="3"/>
  <c r="CJ23" i="3"/>
  <c r="V22" i="3"/>
  <c r="BY27" i="3"/>
  <c r="AG21" i="3"/>
  <c r="V27" i="3"/>
  <c r="CJ25" i="3"/>
  <c r="DF23" i="3"/>
  <c r="AR22" i="3"/>
  <c r="DQ27" i="3"/>
  <c r="BY25" i="3"/>
  <c r="DP22" i="3"/>
  <c r="DE22" i="3"/>
  <c r="CT22" i="3"/>
  <c r="CI22" i="3"/>
  <c r="BX22" i="3"/>
  <c r="BM22" i="3"/>
  <c r="BB22" i="3"/>
  <c r="AQ22" i="3"/>
  <c r="AF22" i="3"/>
  <c r="U22" i="3"/>
  <c r="J6" i="4"/>
  <c r="DP26" i="3"/>
  <c r="DE26" i="3"/>
  <c r="CT26" i="3"/>
  <c r="CI26" i="3"/>
  <c r="BX26" i="3"/>
  <c r="BM26" i="3"/>
  <c r="BB26" i="3"/>
  <c r="AQ26" i="3"/>
  <c r="AF26" i="3"/>
  <c r="U26" i="3"/>
  <c r="N6" i="4"/>
  <c r="L6" i="4"/>
  <c r="DP24" i="3"/>
  <c r="DE24" i="3"/>
  <c r="CT24" i="3"/>
  <c r="CI24" i="3"/>
  <c r="BX24" i="3"/>
  <c r="BM24" i="3"/>
  <c r="BB24" i="3"/>
  <c r="AQ24" i="3"/>
  <c r="AF24" i="3"/>
  <c r="U24" i="3"/>
  <c r="P6" i="4"/>
  <c r="DQ28" i="3"/>
  <c r="DF28" i="3"/>
  <c r="CU28" i="3"/>
  <c r="CJ28" i="3"/>
  <c r="BY28" i="3"/>
  <c r="BN28" i="3"/>
  <c r="DP28" i="3"/>
  <c r="DE28" i="3"/>
  <c r="CT28" i="3"/>
  <c r="CI28" i="3"/>
  <c r="BX28" i="3"/>
  <c r="BM28" i="3"/>
  <c r="BB28" i="3"/>
  <c r="AQ28" i="3"/>
  <c r="AF28" i="3"/>
  <c r="U28" i="3"/>
  <c r="BC26" i="3"/>
  <c r="AG23" i="3"/>
  <c r="AG27" i="3"/>
  <c r="CU23" i="3"/>
  <c r="V28" i="3"/>
  <c r="AR26" i="3"/>
  <c r="DF24" i="3"/>
  <c r="AR23" i="3"/>
  <c r="CJ21" i="3"/>
  <c r="CU26" i="3"/>
  <c r="BY23" i="3"/>
  <c r="AR28" i="3"/>
  <c r="DF26" i="3"/>
  <c r="V25" i="3"/>
  <c r="BN23" i="3"/>
  <c r="DF21" i="3"/>
  <c r="BC27" i="3"/>
  <c r="DQ24" i="3"/>
  <c r="BY21" i="3"/>
  <c r="DH36" i="3"/>
  <c r="CW36" i="3"/>
  <c r="CL36" i="3"/>
  <c r="CA36" i="3"/>
  <c r="DH35" i="3"/>
  <c r="CW35" i="3"/>
  <c r="CL35" i="3"/>
  <c r="CA35" i="3"/>
  <c r="DH34" i="3"/>
  <c r="CW34" i="3"/>
  <c r="CL34" i="3"/>
  <c r="CA34" i="3"/>
  <c r="DH33" i="3"/>
  <c r="CW33" i="3"/>
  <c r="CL33" i="3"/>
  <c r="CA33" i="3"/>
  <c r="DH32" i="3"/>
  <c r="CW32" i="3"/>
  <c r="CL32" i="3"/>
  <c r="CA32" i="3"/>
  <c r="DH31" i="3"/>
  <c r="CW31" i="3"/>
  <c r="CL31" i="3"/>
  <c r="CA31" i="3"/>
  <c r="DH30" i="3"/>
  <c r="CW30" i="3"/>
  <c r="CL30" i="3"/>
  <c r="CA30" i="3"/>
  <c r="DH29" i="3"/>
  <c r="CW29" i="3"/>
  <c r="CL29" i="3"/>
  <c r="CA29" i="3"/>
  <c r="DH28" i="3"/>
  <c r="CW28" i="3"/>
  <c r="CL28" i="3"/>
  <c r="CA28" i="3"/>
  <c r="DH27" i="3"/>
  <c r="CW27" i="3"/>
  <c r="CL27" i="3"/>
  <c r="CA27" i="3"/>
  <c r="DH26" i="3"/>
  <c r="CW26" i="3"/>
  <c r="CL26" i="3"/>
  <c r="CA26" i="3"/>
  <c r="DH25" i="3"/>
  <c r="CW25" i="3"/>
  <c r="CL25" i="3"/>
  <c r="CA25" i="3"/>
  <c r="DH24" i="3"/>
  <c r="CW24" i="3"/>
  <c r="CL24" i="3"/>
  <c r="CA24" i="3"/>
  <c r="DH23" i="3"/>
  <c r="CW23" i="3"/>
  <c r="CL23" i="3"/>
  <c r="CA23" i="3"/>
  <c r="DH21" i="3"/>
  <c r="CW21" i="3"/>
  <c r="CL21" i="3"/>
  <c r="CA21" i="3"/>
  <c r="L5" i="5" l="1"/>
  <c r="M5" i="5"/>
  <c r="C18" i="13"/>
  <c r="C17" i="13"/>
  <c r="C16" i="13"/>
  <c r="C15" i="13"/>
  <c r="C14" i="13"/>
  <c r="C13" i="13"/>
  <c r="C12" i="13"/>
  <c r="C11" i="13"/>
  <c r="C10" i="13"/>
  <c r="A10" i="13"/>
  <c r="A11" i="13" s="1"/>
  <c r="A12" i="13" s="1"/>
  <c r="C9" i="13"/>
  <c r="A13" i="13" l="1"/>
  <c r="G9" i="4"/>
  <c r="G10" i="4"/>
  <c r="G11" i="4"/>
  <c r="G12" i="4"/>
  <c r="G13" i="4"/>
  <c r="G14" i="4"/>
  <c r="G15" i="4"/>
  <c r="G16" i="4"/>
  <c r="G17" i="4"/>
  <c r="F7" i="12"/>
  <c r="G7" i="12"/>
  <c r="H7" i="12"/>
  <c r="I7" i="12"/>
  <c r="J7" i="12"/>
  <c r="K7" i="12"/>
  <c r="L7" i="12"/>
  <c r="M7" i="12"/>
  <c r="N7" i="12"/>
  <c r="O7" i="12"/>
  <c r="P7" i="12"/>
  <c r="Q7" i="12"/>
  <c r="R7" i="12"/>
  <c r="S7" i="12"/>
  <c r="T7" i="12"/>
  <c r="E7" i="12"/>
  <c r="G8" i="4"/>
  <c r="BP36" i="3"/>
  <c r="BE36" i="3"/>
  <c r="AT36" i="3"/>
  <c r="BP35" i="3"/>
  <c r="BE35" i="3"/>
  <c r="AT35" i="3"/>
  <c r="BP34" i="3"/>
  <c r="BE34" i="3"/>
  <c r="AT34" i="3"/>
  <c r="BP33" i="3"/>
  <c r="BE33" i="3"/>
  <c r="AT33" i="3"/>
  <c r="BP32" i="3"/>
  <c r="BE32" i="3"/>
  <c r="AT32" i="3"/>
  <c r="BP31" i="3"/>
  <c r="BE31" i="3"/>
  <c r="AT31" i="3"/>
  <c r="BP30" i="3"/>
  <c r="BE30" i="3"/>
  <c r="AT30" i="3"/>
  <c r="BP29" i="3"/>
  <c r="BE29" i="3"/>
  <c r="AT29" i="3"/>
  <c r="BP28" i="3"/>
  <c r="BE28" i="3"/>
  <c r="AT28" i="3"/>
  <c r="BP27" i="3"/>
  <c r="BE27" i="3"/>
  <c r="AT27" i="3"/>
  <c r="BP26" i="3"/>
  <c r="BE26" i="3"/>
  <c r="AT26" i="3"/>
  <c r="BP25" i="3"/>
  <c r="BE25" i="3"/>
  <c r="AT25" i="3"/>
  <c r="BP24" i="3"/>
  <c r="BE24" i="3"/>
  <c r="AT24" i="3"/>
  <c r="BP23" i="3"/>
  <c r="BE23" i="3"/>
  <c r="AT23" i="3"/>
  <c r="AT22" i="3"/>
  <c r="BP21" i="3"/>
  <c r="BE21" i="3"/>
  <c r="AT21" i="3"/>
  <c r="AI36" i="3"/>
  <c r="AI35" i="3"/>
  <c r="AI34" i="3"/>
  <c r="AI33" i="3"/>
  <c r="AI32" i="3"/>
  <c r="AI31" i="3"/>
  <c r="AI30" i="3"/>
  <c r="AI29" i="3"/>
  <c r="AI28" i="3"/>
  <c r="AI27" i="3"/>
  <c r="AI26" i="3"/>
  <c r="AI25" i="3"/>
  <c r="AI24" i="3"/>
  <c r="AI23" i="3"/>
  <c r="AI22" i="3"/>
  <c r="AI21" i="3"/>
  <c r="X20" i="3"/>
  <c r="AI20" i="3" s="1"/>
  <c r="AT20" i="3" s="1"/>
  <c r="BE20" i="3" s="1"/>
  <c r="BP20" i="3" s="1"/>
  <c r="CA20" i="3" s="1"/>
  <c r="CL20" i="3" s="1"/>
  <c r="CW20" i="3" s="1"/>
  <c r="DH20" i="3" s="1"/>
  <c r="A14" i="13" l="1"/>
  <c r="A15" i="13" l="1"/>
  <c r="A16" i="13" l="1"/>
  <c r="D49" i="12"/>
  <c r="A17" i="13" l="1"/>
  <c r="A18" i="13" l="1"/>
  <c r="A21" i="3"/>
  <c r="A22" i="3" s="1"/>
  <c r="A23" i="3" s="1"/>
  <c r="A24" i="3" s="1"/>
  <c r="A25" i="3" s="1"/>
  <c r="A26" i="3" s="1"/>
  <c r="A27" i="3" s="1"/>
  <c r="A28" i="3" s="1"/>
  <c r="A29" i="3" s="1"/>
  <c r="A30" i="3" s="1"/>
  <c r="A31" i="3" s="1"/>
  <c r="A32" i="3" s="1"/>
  <c r="A33" i="3" s="1"/>
  <c r="A34" i="3" s="1"/>
  <c r="A35" i="3" s="1"/>
  <c r="A36" i="3" s="1"/>
  <c r="C20" i="12"/>
  <c r="C19" i="12"/>
  <c r="C18" i="12"/>
  <c r="C17" i="12"/>
  <c r="C16" i="12"/>
  <c r="C15" i="12"/>
  <c r="C14" i="12"/>
  <c r="C13" i="12"/>
  <c r="C12" i="12"/>
  <c r="A12" i="12"/>
  <c r="C11" i="12"/>
  <c r="T5" i="12"/>
  <c r="S5" i="12"/>
  <c r="R5" i="12"/>
  <c r="Q5" i="12"/>
  <c r="P5" i="12"/>
  <c r="O5" i="12"/>
  <c r="N5" i="12"/>
  <c r="M5" i="12"/>
  <c r="L5" i="12"/>
  <c r="K5" i="12"/>
  <c r="J5" i="12"/>
  <c r="I5" i="12"/>
  <c r="H5" i="12"/>
  <c r="G5" i="12"/>
  <c r="F5" i="12"/>
  <c r="E5" i="12"/>
  <c r="C9" i="4"/>
  <c r="C10" i="4"/>
  <c r="C11" i="4"/>
  <c r="C12" i="4"/>
  <c r="C13" i="4"/>
  <c r="C14" i="4"/>
  <c r="C15" i="4"/>
  <c r="C16" i="4"/>
  <c r="C17" i="4"/>
  <c r="C8" i="4"/>
  <c r="CY4" i="3" l="1"/>
  <c r="N16" i="4"/>
  <c r="M16" i="4"/>
  <c r="J16" i="4"/>
  <c r="L16" i="4"/>
  <c r="K16" i="4"/>
  <c r="O16" i="4"/>
  <c r="I16" i="4"/>
  <c r="P16" i="4"/>
  <c r="T11" i="12"/>
  <c r="P11" i="12"/>
  <c r="L11" i="12"/>
  <c r="H11" i="12"/>
  <c r="S11" i="12"/>
  <c r="O11" i="12"/>
  <c r="K11" i="12"/>
  <c r="G11" i="12"/>
  <c r="N11" i="12"/>
  <c r="F11" i="12"/>
  <c r="Q11" i="12"/>
  <c r="M11" i="12"/>
  <c r="I11" i="12"/>
  <c r="E11" i="12"/>
  <c r="R11" i="12"/>
  <c r="J11" i="12"/>
  <c r="CN4" i="3"/>
  <c r="P15" i="4"/>
  <c r="N15" i="4"/>
  <c r="I15" i="4"/>
  <c r="J15" i="4"/>
  <c r="K15" i="4"/>
  <c r="O15" i="4"/>
  <c r="L15" i="4"/>
  <c r="M15" i="4"/>
  <c r="AV4" i="3"/>
  <c r="P11" i="4"/>
  <c r="L11" i="4"/>
  <c r="N11" i="4"/>
  <c r="I11" i="4"/>
  <c r="J11" i="4"/>
  <c r="K11" i="4"/>
  <c r="O11" i="4"/>
  <c r="M11" i="4"/>
  <c r="T15" i="12"/>
  <c r="P15" i="12"/>
  <c r="L15" i="12"/>
  <c r="H15" i="12"/>
  <c r="S15" i="12"/>
  <c r="O15" i="12"/>
  <c r="K15" i="12"/>
  <c r="G15" i="12"/>
  <c r="N15" i="12"/>
  <c r="J15" i="12"/>
  <c r="F15" i="12"/>
  <c r="Q15" i="12"/>
  <c r="M15" i="12"/>
  <c r="I15" i="12"/>
  <c r="E15" i="12"/>
  <c r="R15" i="12"/>
  <c r="T19" i="12"/>
  <c r="P19" i="12"/>
  <c r="L19" i="12"/>
  <c r="H19" i="12"/>
  <c r="S19" i="12"/>
  <c r="O19" i="12"/>
  <c r="K19" i="12"/>
  <c r="G19" i="12"/>
  <c r="R19" i="12"/>
  <c r="N19" i="12"/>
  <c r="J19" i="12"/>
  <c r="F19" i="12"/>
  <c r="Q19" i="12"/>
  <c r="M19" i="12"/>
  <c r="I19" i="12"/>
  <c r="E19" i="12"/>
  <c r="O4" i="3"/>
  <c r="K8" i="4"/>
  <c r="O8" i="4"/>
  <c r="I8" i="4"/>
  <c r="P8" i="4"/>
  <c r="N8" i="4"/>
  <c r="M8" i="4"/>
  <c r="J8" i="4"/>
  <c r="L8" i="4"/>
  <c r="AK4" i="3"/>
  <c r="N10" i="4"/>
  <c r="O10" i="4"/>
  <c r="K10" i="4"/>
  <c r="L10" i="4"/>
  <c r="I10" i="4"/>
  <c r="M10" i="4"/>
  <c r="P10" i="4"/>
  <c r="J10" i="4"/>
  <c r="T16" i="12"/>
  <c r="P16" i="12"/>
  <c r="L16" i="12"/>
  <c r="H16" i="12"/>
  <c r="S16" i="12"/>
  <c r="O16" i="12"/>
  <c r="K16" i="12"/>
  <c r="G16" i="12"/>
  <c r="R16" i="12"/>
  <c r="N16" i="12"/>
  <c r="J16" i="12"/>
  <c r="F16" i="12"/>
  <c r="Q16" i="12"/>
  <c r="M16" i="12"/>
  <c r="I16" i="12"/>
  <c r="E16" i="12"/>
  <c r="T20" i="12"/>
  <c r="P20" i="12"/>
  <c r="L20" i="12"/>
  <c r="H20" i="12"/>
  <c r="S20" i="12"/>
  <c r="O20" i="12"/>
  <c r="K20" i="12"/>
  <c r="G20" i="12"/>
  <c r="R20" i="12"/>
  <c r="N20" i="12"/>
  <c r="J20" i="12"/>
  <c r="F20" i="12"/>
  <c r="Q20" i="12"/>
  <c r="M20" i="12"/>
  <c r="I20" i="12"/>
  <c r="E20" i="12"/>
  <c r="CC4" i="3"/>
  <c r="I14" i="4"/>
  <c r="M14" i="4"/>
  <c r="P14" i="4"/>
  <c r="J14" i="4"/>
  <c r="N14" i="4"/>
  <c r="O14" i="4"/>
  <c r="K14" i="4"/>
  <c r="L14" i="4"/>
  <c r="T12" i="12"/>
  <c r="P12" i="12"/>
  <c r="L12" i="12"/>
  <c r="H12" i="12"/>
  <c r="S12" i="12"/>
  <c r="O12" i="12"/>
  <c r="K12" i="12"/>
  <c r="G12" i="12"/>
  <c r="R12" i="12"/>
  <c r="J12" i="12"/>
  <c r="Q12" i="12"/>
  <c r="M12" i="12"/>
  <c r="I12" i="12"/>
  <c r="E12" i="12"/>
  <c r="N12" i="12"/>
  <c r="F12" i="12"/>
  <c r="DJ4" i="3"/>
  <c r="K17" i="4"/>
  <c r="M17" i="4"/>
  <c r="P17" i="4"/>
  <c r="N17" i="4"/>
  <c r="J17" i="4"/>
  <c r="L17" i="4"/>
  <c r="O17" i="4"/>
  <c r="I17" i="4"/>
  <c r="BR4" i="3"/>
  <c r="K13" i="4"/>
  <c r="M13" i="4"/>
  <c r="P13" i="4"/>
  <c r="N13" i="4"/>
  <c r="J13" i="4"/>
  <c r="L13" i="4"/>
  <c r="O13" i="4"/>
  <c r="I13" i="4"/>
  <c r="Z4" i="3"/>
  <c r="M9" i="4"/>
  <c r="P9" i="4"/>
  <c r="N9" i="4"/>
  <c r="J9" i="4"/>
  <c r="L9" i="4"/>
  <c r="O9" i="4"/>
  <c r="I9" i="4"/>
  <c r="K9" i="4"/>
  <c r="T13" i="12"/>
  <c r="P13" i="12"/>
  <c r="L13" i="12"/>
  <c r="H13" i="12"/>
  <c r="S13" i="12"/>
  <c r="O13" i="12"/>
  <c r="K13" i="12"/>
  <c r="G13" i="12"/>
  <c r="R13" i="12"/>
  <c r="J13" i="12"/>
  <c r="Q13" i="12"/>
  <c r="M13" i="12"/>
  <c r="I13" i="12"/>
  <c r="E13" i="12"/>
  <c r="N13" i="12"/>
  <c r="F13" i="12"/>
  <c r="T17" i="12"/>
  <c r="P17" i="12"/>
  <c r="L17" i="12"/>
  <c r="H17" i="12"/>
  <c r="S17" i="12"/>
  <c r="O17" i="12"/>
  <c r="K17" i="12"/>
  <c r="G17" i="12"/>
  <c r="R17" i="12"/>
  <c r="N17" i="12"/>
  <c r="J17" i="12"/>
  <c r="F17" i="12"/>
  <c r="Q17" i="12"/>
  <c r="M17" i="12"/>
  <c r="I17" i="12"/>
  <c r="E17" i="12"/>
  <c r="BG4" i="3"/>
  <c r="J12" i="4"/>
  <c r="L12" i="4"/>
  <c r="K12" i="4"/>
  <c r="O12" i="4"/>
  <c r="I12" i="4"/>
  <c r="P12" i="4"/>
  <c r="N12" i="4"/>
  <c r="M12" i="4"/>
  <c r="T14" i="12"/>
  <c r="P14" i="12"/>
  <c r="L14" i="12"/>
  <c r="H14" i="12"/>
  <c r="S14" i="12"/>
  <c r="O14" i="12"/>
  <c r="K14" i="12"/>
  <c r="G14" i="12"/>
  <c r="R14" i="12"/>
  <c r="N14" i="12"/>
  <c r="J14" i="12"/>
  <c r="Q14" i="12"/>
  <c r="M14" i="12"/>
  <c r="I14" i="12"/>
  <c r="E14" i="12"/>
  <c r="F14" i="12"/>
  <c r="T18" i="12"/>
  <c r="P18" i="12"/>
  <c r="L18" i="12"/>
  <c r="H18" i="12"/>
  <c r="S18" i="12"/>
  <c r="O18" i="12"/>
  <c r="K18" i="12"/>
  <c r="G18" i="12"/>
  <c r="R18" i="12"/>
  <c r="N18" i="12"/>
  <c r="J18" i="12"/>
  <c r="F18" i="12"/>
  <c r="Q18" i="12"/>
  <c r="M18" i="12"/>
  <c r="I18" i="12"/>
  <c r="E18" i="12"/>
  <c r="A13" i="12"/>
  <c r="BQ36" i="3" l="1"/>
  <c r="BT36" i="3"/>
  <c r="BQ30" i="3"/>
  <c r="BQ32" i="3"/>
  <c r="BT29" i="3"/>
  <c r="BT31" i="3"/>
  <c r="BT33" i="3"/>
  <c r="BQ33" i="3"/>
  <c r="BQ34" i="3"/>
  <c r="BT34" i="3"/>
  <c r="BQ29" i="3"/>
  <c r="BQ31" i="3"/>
  <c r="BQ35" i="3"/>
  <c r="BT30" i="3"/>
  <c r="BT32" i="3"/>
  <c r="BT35" i="3"/>
  <c r="Q29" i="3"/>
  <c r="Q31" i="3"/>
  <c r="Q33" i="3"/>
  <c r="N36" i="3" s="1"/>
  <c r="N29" i="3"/>
  <c r="N31" i="3"/>
  <c r="Q30" i="3"/>
  <c r="Q32" i="3"/>
  <c r="N34" i="3"/>
  <c r="N30" i="3"/>
  <c r="N33" i="3" s="1"/>
  <c r="N32" i="3"/>
  <c r="Q35" i="3"/>
  <c r="N35" i="3"/>
  <c r="Q34" i="3"/>
  <c r="Q36" i="3" s="1"/>
  <c r="R45" i="12"/>
  <c r="R41" i="12"/>
  <c r="R37" i="12"/>
  <c r="R44" i="12"/>
  <c r="R40" i="12"/>
  <c r="R36" i="12"/>
  <c r="R47" i="12"/>
  <c r="R43" i="12"/>
  <c r="R39" i="12"/>
  <c r="R35" i="12"/>
  <c r="R46" i="12"/>
  <c r="R42" i="12"/>
  <c r="R38" i="12"/>
  <c r="R34" i="12"/>
  <c r="R23" i="12"/>
  <c r="R24" i="12"/>
  <c r="R25" i="12"/>
  <c r="R26" i="12"/>
  <c r="R27" i="12"/>
  <c r="R28" i="12"/>
  <c r="R29" i="12"/>
  <c r="R30" i="12"/>
  <c r="R31" i="12"/>
  <c r="R32" i="12"/>
  <c r="R33" i="12"/>
  <c r="Q47" i="12"/>
  <c r="Q43" i="12"/>
  <c r="Q39" i="12"/>
  <c r="Q35" i="12"/>
  <c r="Q23" i="12"/>
  <c r="Q24" i="12"/>
  <c r="Q25" i="12"/>
  <c r="Q26" i="12"/>
  <c r="Q27" i="12"/>
  <c r="Q28" i="12"/>
  <c r="Q29" i="12"/>
  <c r="Q32" i="12"/>
  <c r="Q46" i="12"/>
  <c r="Q42" i="12"/>
  <c r="Q38" i="12"/>
  <c r="Q45" i="12"/>
  <c r="Q41" i="12"/>
  <c r="Q37" i="12"/>
  <c r="Q31" i="12"/>
  <c r="Q33" i="12"/>
  <c r="Q44" i="12"/>
  <c r="Q40" i="12"/>
  <c r="Q36" i="12"/>
  <c r="Q30" i="12"/>
  <c r="Q34" i="12"/>
  <c r="K47" i="12"/>
  <c r="K43" i="12"/>
  <c r="K39" i="12"/>
  <c r="K35" i="12"/>
  <c r="K46" i="12"/>
  <c r="K42" i="12"/>
  <c r="K38" i="12"/>
  <c r="K23" i="12"/>
  <c r="K24" i="12"/>
  <c r="K25" i="12"/>
  <c r="K26" i="12"/>
  <c r="K27" i="12"/>
  <c r="K28" i="12"/>
  <c r="K29" i="12"/>
  <c r="K30" i="12"/>
  <c r="K31" i="12"/>
  <c r="K32" i="12"/>
  <c r="K33" i="12"/>
  <c r="K34" i="12"/>
  <c r="K45" i="12"/>
  <c r="K41" i="12"/>
  <c r="K37" i="12"/>
  <c r="K44" i="12"/>
  <c r="K40" i="12"/>
  <c r="K36" i="12"/>
  <c r="L46" i="12"/>
  <c r="L44" i="12"/>
  <c r="L47" i="12"/>
  <c r="L41" i="12"/>
  <c r="L37" i="12"/>
  <c r="L45" i="12"/>
  <c r="L40" i="12"/>
  <c r="L36" i="12"/>
  <c r="L43" i="12"/>
  <c r="L39" i="12"/>
  <c r="L35" i="12"/>
  <c r="L42" i="12"/>
  <c r="L38" i="12"/>
  <c r="L23" i="12"/>
  <c r="L24" i="12"/>
  <c r="L25" i="12"/>
  <c r="L26" i="12"/>
  <c r="L27" i="12"/>
  <c r="L28" i="12"/>
  <c r="L29" i="12"/>
  <c r="L30" i="12"/>
  <c r="L31" i="12"/>
  <c r="L32" i="12"/>
  <c r="L33" i="12"/>
  <c r="L34" i="12"/>
  <c r="DI36" i="3"/>
  <c r="DL36" i="3"/>
  <c r="DI30" i="3"/>
  <c r="DI32" i="3"/>
  <c r="DL29" i="3"/>
  <c r="DL31" i="3"/>
  <c r="DL33" i="3"/>
  <c r="DI33" i="3"/>
  <c r="DI34" i="3"/>
  <c r="DL34" i="3"/>
  <c r="DI29" i="3"/>
  <c r="DI31" i="3"/>
  <c r="DI35" i="3"/>
  <c r="DL30" i="3"/>
  <c r="DL32" i="3"/>
  <c r="DL35" i="3"/>
  <c r="AU29" i="3"/>
  <c r="AU31" i="3"/>
  <c r="AX30" i="3"/>
  <c r="AX32" i="3"/>
  <c r="AU30" i="3"/>
  <c r="AU33" i="3" s="1"/>
  <c r="AU35" i="3" s="1"/>
  <c r="AU32" i="3"/>
  <c r="AU34" i="3" s="1"/>
  <c r="AX36" i="3" s="1"/>
  <c r="AX29" i="3"/>
  <c r="AX31" i="3"/>
  <c r="AX34" i="3" s="1"/>
  <c r="AX35" i="3" s="1"/>
  <c r="AX33" i="3"/>
  <c r="AU36" i="3" s="1"/>
  <c r="E44" i="12"/>
  <c r="E40" i="12"/>
  <c r="E36" i="12"/>
  <c r="E33" i="12"/>
  <c r="E47" i="12"/>
  <c r="E43" i="12"/>
  <c r="E39" i="12"/>
  <c r="E35" i="12"/>
  <c r="E23" i="12"/>
  <c r="E24" i="12"/>
  <c r="E25" i="12"/>
  <c r="E26" i="12"/>
  <c r="E27" i="12"/>
  <c r="E28" i="12"/>
  <c r="E29" i="12"/>
  <c r="E30" i="12"/>
  <c r="E31" i="12"/>
  <c r="E32" i="12"/>
  <c r="E46" i="12"/>
  <c r="E42" i="12"/>
  <c r="E38" i="12"/>
  <c r="E34" i="12"/>
  <c r="E45" i="12"/>
  <c r="E41" i="12"/>
  <c r="E37" i="12"/>
  <c r="F46" i="12"/>
  <c r="F42" i="12"/>
  <c r="F38" i="12"/>
  <c r="F23" i="12"/>
  <c r="F24" i="12"/>
  <c r="F25" i="12"/>
  <c r="F26" i="12"/>
  <c r="F27" i="12"/>
  <c r="F28" i="12"/>
  <c r="F29" i="12"/>
  <c r="F30" i="12"/>
  <c r="F31" i="12"/>
  <c r="F32" i="12"/>
  <c r="F33" i="12"/>
  <c r="F34" i="12"/>
  <c r="F45" i="12"/>
  <c r="F41" i="12"/>
  <c r="F37" i="12"/>
  <c r="F44" i="12"/>
  <c r="F40" i="12"/>
  <c r="F36" i="12"/>
  <c r="F47" i="12"/>
  <c r="F43" i="12"/>
  <c r="F39" i="12"/>
  <c r="F35" i="12"/>
  <c r="O44" i="12"/>
  <c r="O40" i="12"/>
  <c r="O36" i="12"/>
  <c r="O47" i="12"/>
  <c r="O43" i="12"/>
  <c r="O39" i="12"/>
  <c r="O35" i="12"/>
  <c r="O46" i="12"/>
  <c r="O42" i="12"/>
  <c r="O38" i="12"/>
  <c r="O23" i="12"/>
  <c r="O24" i="12"/>
  <c r="O25" i="12"/>
  <c r="O26" i="12"/>
  <c r="O27" i="12"/>
  <c r="O28" i="12"/>
  <c r="O29" i="12"/>
  <c r="O30" i="12"/>
  <c r="O31" i="12"/>
  <c r="O32" i="12"/>
  <c r="O33" i="12"/>
  <c r="O34" i="12"/>
  <c r="O45" i="12"/>
  <c r="O41" i="12"/>
  <c r="O37" i="12"/>
  <c r="P46" i="12"/>
  <c r="P42" i="12"/>
  <c r="P38" i="12"/>
  <c r="P23" i="12"/>
  <c r="P24" i="12"/>
  <c r="P25" i="12"/>
  <c r="P26" i="12"/>
  <c r="P27" i="12"/>
  <c r="P28" i="12"/>
  <c r="P29" i="12"/>
  <c r="P30" i="12"/>
  <c r="P31" i="12"/>
  <c r="P32" i="12"/>
  <c r="P33" i="12"/>
  <c r="P34" i="12"/>
  <c r="P45" i="12"/>
  <c r="P41" i="12"/>
  <c r="P37" i="12"/>
  <c r="P44" i="12"/>
  <c r="P40" i="12"/>
  <c r="P36" i="12"/>
  <c r="P47" i="12"/>
  <c r="P43" i="12"/>
  <c r="P39" i="12"/>
  <c r="P35" i="12"/>
  <c r="BI29" i="3"/>
  <c r="BI31" i="3"/>
  <c r="BI33" i="3"/>
  <c r="BF36" i="3" s="1"/>
  <c r="BF34" i="3"/>
  <c r="BI36" i="3" s="1"/>
  <c r="BF29" i="3"/>
  <c r="BF31" i="3"/>
  <c r="BI30" i="3"/>
  <c r="BI32" i="3"/>
  <c r="BF30" i="3"/>
  <c r="BF33" i="3" s="1"/>
  <c r="BF32" i="3"/>
  <c r="BI34" i="3"/>
  <c r="BI35" i="3" s="1"/>
  <c r="BF35" i="3"/>
  <c r="CB36" i="3"/>
  <c r="CE30" i="3"/>
  <c r="CE32" i="3"/>
  <c r="CE35" i="3"/>
  <c r="CE36" i="3"/>
  <c r="CB30" i="3"/>
  <c r="CB32" i="3"/>
  <c r="CE29" i="3"/>
  <c r="CE31" i="3"/>
  <c r="CE33" i="3"/>
  <c r="CB33" i="3"/>
  <c r="CB34" i="3"/>
  <c r="CE34" i="3"/>
  <c r="CB29" i="3"/>
  <c r="CB31" i="3"/>
  <c r="CB35" i="3"/>
  <c r="CM36" i="3"/>
  <c r="CP34" i="3"/>
  <c r="CM29" i="3"/>
  <c r="CM31" i="3"/>
  <c r="CM35" i="3"/>
  <c r="CP30" i="3"/>
  <c r="CP32" i="3"/>
  <c r="CP35" i="3"/>
  <c r="CP36" i="3"/>
  <c r="CM30" i="3"/>
  <c r="CM32" i="3"/>
  <c r="CP29" i="3"/>
  <c r="CP31" i="3"/>
  <c r="CP33" i="3"/>
  <c r="CM33" i="3"/>
  <c r="CM34" i="3"/>
  <c r="I45" i="12"/>
  <c r="I41" i="12"/>
  <c r="I37" i="12"/>
  <c r="I44" i="12"/>
  <c r="I40" i="12"/>
  <c r="I36" i="12"/>
  <c r="I47" i="12"/>
  <c r="I43" i="12"/>
  <c r="I39" i="12"/>
  <c r="I35" i="12"/>
  <c r="I23" i="12"/>
  <c r="I24" i="12"/>
  <c r="I25" i="12"/>
  <c r="I26" i="12"/>
  <c r="I27" i="12"/>
  <c r="I28" i="12"/>
  <c r="I29" i="12"/>
  <c r="I30" i="12"/>
  <c r="I31" i="12"/>
  <c r="I32" i="12"/>
  <c r="I33" i="12"/>
  <c r="I34" i="12"/>
  <c r="I46" i="12"/>
  <c r="I42" i="12"/>
  <c r="I38" i="12"/>
  <c r="N44" i="12"/>
  <c r="N40" i="12"/>
  <c r="N36" i="12"/>
  <c r="N47" i="12"/>
  <c r="N43" i="12"/>
  <c r="N39" i="12"/>
  <c r="N35" i="12"/>
  <c r="N46" i="12"/>
  <c r="N42" i="12"/>
  <c r="N38" i="12"/>
  <c r="N23" i="12"/>
  <c r="N24" i="12"/>
  <c r="N25" i="12"/>
  <c r="N26" i="12"/>
  <c r="N27" i="12"/>
  <c r="N28" i="12"/>
  <c r="N29" i="12"/>
  <c r="N30" i="12"/>
  <c r="N31" i="12"/>
  <c r="N32" i="12"/>
  <c r="N33" i="12"/>
  <c r="N34" i="12"/>
  <c r="N45" i="12"/>
  <c r="N41" i="12"/>
  <c r="N37" i="12"/>
  <c r="S45" i="12"/>
  <c r="S41" i="12"/>
  <c r="S37" i="12"/>
  <c r="S44" i="12"/>
  <c r="S40" i="12"/>
  <c r="S36" i="12"/>
  <c r="S47" i="12"/>
  <c r="S43" i="12"/>
  <c r="S39" i="12"/>
  <c r="S35" i="12"/>
  <c r="S46" i="12"/>
  <c r="S42" i="12"/>
  <c r="S38" i="12"/>
  <c r="S34" i="12"/>
  <c r="S23" i="12"/>
  <c r="S24" i="12"/>
  <c r="S25" i="12"/>
  <c r="S26" i="12"/>
  <c r="S27" i="12"/>
  <c r="S28" i="12"/>
  <c r="S29" i="12"/>
  <c r="S30" i="12"/>
  <c r="S31" i="12"/>
  <c r="S32" i="12"/>
  <c r="S33" i="12"/>
  <c r="T47" i="12"/>
  <c r="T43" i="12"/>
  <c r="T39" i="12"/>
  <c r="T35" i="12"/>
  <c r="T46" i="12"/>
  <c r="T42" i="12"/>
  <c r="T38" i="12"/>
  <c r="T34" i="12"/>
  <c r="T23" i="12"/>
  <c r="T24" i="12"/>
  <c r="T25" i="12"/>
  <c r="T26" i="12"/>
  <c r="T27" i="12"/>
  <c r="T28" i="12"/>
  <c r="T29" i="12"/>
  <c r="T30" i="12"/>
  <c r="T31" i="12"/>
  <c r="T32" i="12"/>
  <c r="T33" i="12"/>
  <c r="T45" i="12"/>
  <c r="T41" i="12"/>
  <c r="T37" i="12"/>
  <c r="T44" i="12"/>
  <c r="T40" i="12"/>
  <c r="T36" i="12"/>
  <c r="Y30" i="3"/>
  <c r="Y32" i="3"/>
  <c r="Y34" i="3" s="1"/>
  <c r="AB29" i="3"/>
  <c r="AB31" i="3"/>
  <c r="AB33" i="3"/>
  <c r="Y36" i="3" s="1"/>
  <c r="Y29" i="3"/>
  <c r="Y31" i="3"/>
  <c r="AB34" i="3" s="1"/>
  <c r="AB36" i="3" s="1"/>
  <c r="AB30" i="3"/>
  <c r="AB32" i="3"/>
  <c r="AB35" i="3"/>
  <c r="Y33" i="3"/>
  <c r="Y35" i="3"/>
  <c r="AM30" i="3"/>
  <c r="AJ33" i="3" s="1"/>
  <c r="AJ35" i="3" s="1"/>
  <c r="AM32" i="3"/>
  <c r="AJ30" i="3"/>
  <c r="AJ32" i="3"/>
  <c r="AM29" i="3"/>
  <c r="AM31" i="3"/>
  <c r="AM33" i="3"/>
  <c r="AJ36" i="3" s="1"/>
  <c r="AJ29" i="3"/>
  <c r="AJ31" i="3"/>
  <c r="AJ34" i="3"/>
  <c r="AM35" i="3"/>
  <c r="AM34" i="3"/>
  <c r="AM36" i="3" s="1"/>
  <c r="J47" i="12"/>
  <c r="J43" i="12"/>
  <c r="J39" i="12"/>
  <c r="J35" i="12"/>
  <c r="J46" i="12"/>
  <c r="J42" i="12"/>
  <c r="J38" i="12"/>
  <c r="J23" i="12"/>
  <c r="J24" i="12"/>
  <c r="J25" i="12"/>
  <c r="J26" i="12"/>
  <c r="J27" i="12"/>
  <c r="J28" i="12"/>
  <c r="J29" i="12"/>
  <c r="J30" i="12"/>
  <c r="J31" i="12"/>
  <c r="J32" i="12"/>
  <c r="J33" i="12"/>
  <c r="J34" i="12"/>
  <c r="J45" i="12"/>
  <c r="J41" i="12"/>
  <c r="J37" i="12"/>
  <c r="J44" i="12"/>
  <c r="J40" i="12"/>
  <c r="J36" i="12"/>
  <c r="M46" i="12"/>
  <c r="M42" i="12"/>
  <c r="M38" i="12"/>
  <c r="M45" i="12"/>
  <c r="M41" i="12"/>
  <c r="M37" i="12"/>
  <c r="M44" i="12"/>
  <c r="M40" i="12"/>
  <c r="M36" i="12"/>
  <c r="M47" i="12"/>
  <c r="M43" i="12"/>
  <c r="M39" i="12"/>
  <c r="M35" i="12"/>
  <c r="M23" i="12"/>
  <c r="M24" i="12"/>
  <c r="M25" i="12"/>
  <c r="M26" i="12"/>
  <c r="M27" i="12"/>
  <c r="M28" i="12"/>
  <c r="M29" i="12"/>
  <c r="M30" i="12"/>
  <c r="M31" i="12"/>
  <c r="M32" i="12"/>
  <c r="M33" i="12"/>
  <c r="M34" i="12"/>
  <c r="G46" i="12"/>
  <c r="G42" i="12"/>
  <c r="G38" i="12"/>
  <c r="G23" i="12"/>
  <c r="G24" i="12"/>
  <c r="G25" i="12"/>
  <c r="G26" i="12"/>
  <c r="G27" i="12"/>
  <c r="G28" i="12"/>
  <c r="G29" i="12"/>
  <c r="G30" i="12"/>
  <c r="G31" i="12"/>
  <c r="G32" i="12"/>
  <c r="G33" i="12"/>
  <c r="G34" i="12"/>
  <c r="G45" i="12"/>
  <c r="G41" i="12"/>
  <c r="G37" i="12"/>
  <c r="G44" i="12"/>
  <c r="G40" i="12"/>
  <c r="G36" i="12"/>
  <c r="G47" i="12"/>
  <c r="G43" i="12"/>
  <c r="G39" i="12"/>
  <c r="G35" i="12"/>
  <c r="H46" i="12"/>
  <c r="H42" i="12"/>
  <c r="H38" i="12"/>
  <c r="H45" i="12"/>
  <c r="H41" i="12"/>
  <c r="H37" i="12"/>
  <c r="H44" i="12"/>
  <c r="H40" i="12"/>
  <c r="H36" i="12"/>
  <c r="H47" i="12"/>
  <c r="H43" i="12"/>
  <c r="H39" i="12"/>
  <c r="H35" i="12"/>
  <c r="H23" i="12"/>
  <c r="H24" i="12"/>
  <c r="H25" i="12"/>
  <c r="H26" i="12"/>
  <c r="H27" i="12"/>
  <c r="H28" i="12"/>
  <c r="H29" i="12"/>
  <c r="H30" i="12"/>
  <c r="H31" i="12"/>
  <c r="H32" i="12"/>
  <c r="H33" i="12"/>
  <c r="H34" i="12"/>
  <c r="CX36" i="3"/>
  <c r="DA29" i="3"/>
  <c r="DA31" i="3"/>
  <c r="DA33" i="3"/>
  <c r="CX33" i="3"/>
  <c r="CX34" i="3"/>
  <c r="DA34" i="3"/>
  <c r="CX29" i="3"/>
  <c r="CX31" i="3"/>
  <c r="CX35" i="3"/>
  <c r="DA30" i="3"/>
  <c r="DA32" i="3"/>
  <c r="DA35" i="3"/>
  <c r="DA36" i="3"/>
  <c r="CX30" i="3"/>
  <c r="CX32" i="3"/>
  <c r="A14" i="12"/>
  <c r="H48" i="12" l="1"/>
  <c r="H77" i="12" s="1"/>
  <c r="H59" i="12"/>
  <c r="H70" i="12"/>
  <c r="H74" i="12"/>
  <c r="G48" i="12"/>
  <c r="G77" i="12" s="1"/>
  <c r="R48" i="12"/>
  <c r="R77" i="12" s="1"/>
  <c r="S48" i="12"/>
  <c r="S77" i="12" s="1"/>
  <c r="O48" i="12"/>
  <c r="O77" i="12" s="1"/>
  <c r="F48" i="12"/>
  <c r="F77" i="12" s="1"/>
  <c r="E48" i="12"/>
  <c r="E77" i="12" s="1"/>
  <c r="K48" i="12"/>
  <c r="K77" i="12" s="1"/>
  <c r="Q48" i="12"/>
  <c r="Q77" i="12" s="1"/>
  <c r="R59" i="12"/>
  <c r="R64" i="12"/>
  <c r="R65" i="12"/>
  <c r="R70" i="12"/>
  <c r="J48" i="12"/>
  <c r="J77" i="12" s="1"/>
  <c r="T48" i="12"/>
  <c r="T77" i="12" s="1"/>
  <c r="S59" i="12"/>
  <c r="S55" i="12"/>
  <c r="S65" i="12"/>
  <c r="S70" i="12"/>
  <c r="N48" i="12"/>
  <c r="N77" i="12" s="1"/>
  <c r="F72" i="12"/>
  <c r="F73" i="12"/>
  <c r="F63" i="12"/>
  <c r="F59" i="12"/>
  <c r="F55" i="12"/>
  <c r="F67" i="12"/>
  <c r="E70" i="12"/>
  <c r="E59" i="12"/>
  <c r="E64" i="12"/>
  <c r="L48" i="12"/>
  <c r="L77" i="12" s="1"/>
  <c r="K73" i="12"/>
  <c r="K55" i="12"/>
  <c r="K67" i="12"/>
  <c r="R62" i="12"/>
  <c r="R58" i="12"/>
  <c r="R54" i="12"/>
  <c r="R67" i="12"/>
  <c r="R68" i="12"/>
  <c r="R69" i="12"/>
  <c r="R74" i="12"/>
  <c r="M48" i="12"/>
  <c r="M77" i="12" s="1"/>
  <c r="J73" i="12"/>
  <c r="J63" i="12"/>
  <c r="J59" i="12"/>
  <c r="J55" i="12"/>
  <c r="J67" i="12"/>
  <c r="J68" i="12"/>
  <c r="T69" i="12"/>
  <c r="T59" i="12"/>
  <c r="T63" i="12"/>
  <c r="S62" i="12"/>
  <c r="S67" i="12"/>
  <c r="S68" i="12"/>
  <c r="N63" i="12"/>
  <c r="N59" i="12"/>
  <c r="N55" i="12"/>
  <c r="N67" i="12"/>
  <c r="N68" i="12"/>
  <c r="N69" i="12"/>
  <c r="I48" i="12"/>
  <c r="I77" i="12" s="1"/>
  <c r="P48" i="12"/>
  <c r="P77" i="12" s="1"/>
  <c r="F76" i="12"/>
  <c r="F66" i="12"/>
  <c r="F62" i="12"/>
  <c r="F58" i="12"/>
  <c r="F54" i="12"/>
  <c r="F71" i="12"/>
  <c r="E74" i="12"/>
  <c r="E75" i="12"/>
  <c r="E58" i="12"/>
  <c r="E54" i="12"/>
  <c r="E68" i="12"/>
  <c r="E65" i="12"/>
  <c r="L59" i="12"/>
  <c r="K58" i="12"/>
  <c r="K54" i="12"/>
  <c r="Q67" i="12"/>
  <c r="R61" i="12"/>
  <c r="R57" i="12"/>
  <c r="R53" i="12"/>
  <c r="R71" i="12"/>
  <c r="R72" i="12"/>
  <c r="R73" i="12"/>
  <c r="A15" i="12"/>
  <c r="O58" i="12" l="1"/>
  <c r="T64" i="12"/>
  <c r="T74" i="12"/>
  <c r="E62" i="12"/>
  <c r="E71" i="12"/>
  <c r="L66" i="12"/>
  <c r="T55" i="12"/>
  <c r="E55" i="12"/>
  <c r="Q64" i="12"/>
  <c r="K72" i="12"/>
  <c r="K62" i="12"/>
  <c r="O73" i="12"/>
  <c r="S74" i="12"/>
  <c r="S54" i="12"/>
  <c r="Q62" i="12"/>
  <c r="K59" i="12"/>
  <c r="O55" i="12"/>
  <c r="S64" i="12"/>
  <c r="Q65" i="12"/>
  <c r="O66" i="12"/>
  <c r="Q54" i="12"/>
  <c r="K71" i="12"/>
  <c r="K66" i="12"/>
  <c r="O71" i="12"/>
  <c r="S69" i="12"/>
  <c r="S58" i="12"/>
  <c r="K68" i="12"/>
  <c r="K63" i="12"/>
  <c r="S63" i="12"/>
  <c r="Q58" i="12"/>
  <c r="L72" i="12"/>
  <c r="L63" i="12"/>
  <c r="O54" i="12"/>
  <c r="Q55" i="12"/>
  <c r="Q59" i="12"/>
  <c r="O69" i="12"/>
  <c r="O59" i="12"/>
  <c r="L67" i="12"/>
  <c r="Q61" i="12"/>
  <c r="O68" i="12"/>
  <c r="O63" i="12"/>
  <c r="Q68" i="12"/>
  <c r="Q60" i="12"/>
  <c r="L75" i="12"/>
  <c r="L55" i="12"/>
  <c r="O72" i="12"/>
  <c r="O62" i="12"/>
  <c r="Q74" i="12"/>
  <c r="O67" i="12"/>
  <c r="H64" i="12"/>
  <c r="R55" i="12"/>
  <c r="E76" i="12"/>
  <c r="H58" i="12"/>
  <c r="H56" i="12"/>
  <c r="R66" i="12"/>
  <c r="L56" i="12"/>
  <c r="R63" i="12"/>
  <c r="O65" i="12"/>
  <c r="R75" i="12"/>
  <c r="H68" i="12"/>
  <c r="H65" i="12"/>
  <c r="H63" i="12"/>
  <c r="I56" i="12"/>
  <c r="H75" i="12"/>
  <c r="H55" i="12"/>
  <c r="H71" i="12"/>
  <c r="N56" i="12"/>
  <c r="E52" i="12"/>
  <c r="E8" i="12" s="1"/>
  <c r="O60" i="12"/>
  <c r="I66" i="12"/>
  <c r="L68" i="12"/>
  <c r="E73" i="12"/>
  <c r="E56" i="12"/>
  <c r="O64" i="12"/>
  <c r="R52" i="12"/>
  <c r="R10" i="12" s="1"/>
  <c r="N65" i="12"/>
  <c r="E60" i="12"/>
  <c r="O56" i="12"/>
  <c r="P68" i="12"/>
  <c r="I52" i="12"/>
  <c r="I8" i="12" s="1"/>
  <c r="M71" i="12"/>
  <c r="N52" i="12"/>
  <c r="J64" i="12"/>
  <c r="J60" i="12"/>
  <c r="E66" i="12"/>
  <c r="R60" i="12"/>
  <c r="G60" i="12"/>
  <c r="G65" i="12"/>
  <c r="G71" i="12"/>
  <c r="J69" i="12"/>
  <c r="G53" i="12"/>
  <c r="P56" i="12"/>
  <c r="I76" i="12"/>
  <c r="I60" i="12"/>
  <c r="M52" i="12"/>
  <c r="L74" i="12"/>
  <c r="L60" i="12"/>
  <c r="N64" i="12"/>
  <c r="N60" i="12"/>
  <c r="T52" i="12"/>
  <c r="J52" i="12"/>
  <c r="J8" i="12" s="1"/>
  <c r="G52" i="12"/>
  <c r="G57" i="12"/>
  <c r="H76" i="12"/>
  <c r="P60" i="12"/>
  <c r="T65" i="12"/>
  <c r="J56" i="12"/>
  <c r="G56" i="12"/>
  <c r="G61" i="12"/>
  <c r="P74" i="12"/>
  <c r="M66" i="12"/>
  <c r="M56" i="12"/>
  <c r="P57" i="12"/>
  <c r="P64" i="12"/>
  <c r="I57" i="12"/>
  <c r="T76" i="12"/>
  <c r="T56" i="12"/>
  <c r="M73" i="12"/>
  <c r="Q52" i="12"/>
  <c r="Q73" i="12"/>
  <c r="K52" i="12"/>
  <c r="K69" i="12"/>
  <c r="L53" i="12"/>
  <c r="F52" i="12"/>
  <c r="F69" i="12"/>
  <c r="O74" i="12"/>
  <c r="P62" i="12"/>
  <c r="I69" i="12"/>
  <c r="I62" i="12"/>
  <c r="N53" i="12"/>
  <c r="S66" i="12"/>
  <c r="S52" i="12"/>
  <c r="T71" i="12"/>
  <c r="T66" i="12"/>
  <c r="J57" i="12"/>
  <c r="M74" i="12"/>
  <c r="M58" i="12"/>
  <c r="Q72" i="12"/>
  <c r="Q66" i="12"/>
  <c r="K53" i="12"/>
  <c r="K65" i="12"/>
  <c r="L54" i="12"/>
  <c r="E72" i="12"/>
  <c r="E63" i="12"/>
  <c r="F61" i="12"/>
  <c r="O76" i="12"/>
  <c r="O61" i="12"/>
  <c r="P59" i="12"/>
  <c r="I70" i="12"/>
  <c r="I59" i="12"/>
  <c r="N71" i="12"/>
  <c r="N66" i="12"/>
  <c r="S53" i="12"/>
  <c r="T67" i="12"/>
  <c r="T73" i="12"/>
  <c r="J58" i="12"/>
  <c r="M70" i="12"/>
  <c r="M59" i="12"/>
  <c r="G66" i="12"/>
  <c r="G55" i="12"/>
  <c r="G72" i="12"/>
  <c r="G69" i="12"/>
  <c r="H72" i="12"/>
  <c r="G64" i="12"/>
  <c r="P52" i="12"/>
  <c r="P69" i="12"/>
  <c r="I75" i="12"/>
  <c r="M76" i="12"/>
  <c r="M60" i="12"/>
  <c r="L73" i="12"/>
  <c r="L52" i="12"/>
  <c r="P61" i="12"/>
  <c r="I73" i="12"/>
  <c r="I61" i="12"/>
  <c r="N74" i="12"/>
  <c r="T75" i="12"/>
  <c r="T60" i="12"/>
  <c r="J74" i="12"/>
  <c r="M72" i="12"/>
  <c r="Q56" i="12"/>
  <c r="Q63" i="12"/>
  <c r="K56" i="12"/>
  <c r="L76" i="12"/>
  <c r="L57" i="12"/>
  <c r="E67" i="12"/>
  <c r="F56" i="12"/>
  <c r="F68" i="12"/>
  <c r="O52" i="12"/>
  <c r="P71" i="12"/>
  <c r="P66" i="12"/>
  <c r="I68" i="12"/>
  <c r="I67" i="12"/>
  <c r="N57" i="12"/>
  <c r="S76" i="12"/>
  <c r="S56" i="12"/>
  <c r="T53" i="12"/>
  <c r="J76" i="12"/>
  <c r="J61" i="12"/>
  <c r="M69" i="12"/>
  <c r="R9" i="12"/>
  <c r="Q53" i="12"/>
  <c r="Q69" i="12"/>
  <c r="K57" i="12"/>
  <c r="L70" i="12"/>
  <c r="L58" i="12"/>
  <c r="E53" i="12"/>
  <c r="F75" i="12"/>
  <c r="F70" i="12"/>
  <c r="O75" i="12"/>
  <c r="O70" i="12"/>
  <c r="P63" i="12"/>
  <c r="I65" i="12"/>
  <c r="I63" i="12"/>
  <c r="N54" i="12"/>
  <c r="N10" i="12" s="1"/>
  <c r="S73" i="12"/>
  <c r="S57" i="12"/>
  <c r="T54" i="12"/>
  <c r="J72" i="12"/>
  <c r="J62" i="12"/>
  <c r="M65" i="12"/>
  <c r="M63" i="12"/>
  <c r="G54" i="12"/>
  <c r="G10" i="12" s="1"/>
  <c r="G76" i="12"/>
  <c r="G59" i="12"/>
  <c r="H52" i="12"/>
  <c r="G68" i="12"/>
  <c r="H53" i="12"/>
  <c r="H69" i="12"/>
  <c r="P75" i="12"/>
  <c r="P70" i="12"/>
  <c r="I72" i="12"/>
  <c r="I71" i="12"/>
  <c r="N8" i="12"/>
  <c r="N9" i="12"/>
  <c r="T70" i="12"/>
  <c r="M53" i="12"/>
  <c r="M9" i="12" s="1"/>
  <c r="Q76" i="12"/>
  <c r="Q75" i="12"/>
  <c r="K64" i="12"/>
  <c r="K60" i="12"/>
  <c r="L69" i="12"/>
  <c r="L61" i="12"/>
  <c r="F60" i="12"/>
  <c r="P54" i="12"/>
  <c r="P76" i="12"/>
  <c r="I54" i="12"/>
  <c r="N76" i="12"/>
  <c r="N61" i="12"/>
  <c r="S75" i="12"/>
  <c r="S60" i="12"/>
  <c r="T57" i="12"/>
  <c r="J75" i="12"/>
  <c r="J70" i="12"/>
  <c r="M68" i="12"/>
  <c r="R76" i="12"/>
  <c r="R56" i="12"/>
  <c r="Q57" i="12"/>
  <c r="K76" i="12"/>
  <c r="K61" i="12"/>
  <c r="L65" i="12"/>
  <c r="L62" i="12"/>
  <c r="E57" i="12"/>
  <c r="F53" i="12"/>
  <c r="F65" i="12"/>
  <c r="O53" i="12"/>
  <c r="P67" i="12"/>
  <c r="P73" i="12"/>
  <c r="I64" i="12"/>
  <c r="N73" i="12"/>
  <c r="N58" i="12"/>
  <c r="S72" i="12"/>
  <c r="S61" i="12"/>
  <c r="T58" i="12"/>
  <c r="J71" i="12"/>
  <c r="J66" i="12"/>
  <c r="M64" i="12"/>
  <c r="G75" i="12"/>
  <c r="G70" i="12"/>
  <c r="G58" i="12"/>
  <c r="M62" i="12"/>
  <c r="G63" i="12"/>
  <c r="H66" i="12"/>
  <c r="H60" i="12"/>
  <c r="H67" i="12"/>
  <c r="H57" i="12"/>
  <c r="H54" i="12"/>
  <c r="M8" i="12"/>
  <c r="P53" i="12"/>
  <c r="P65" i="12"/>
  <c r="I53" i="12"/>
  <c r="T8" i="12"/>
  <c r="M67" i="12"/>
  <c r="M57" i="12"/>
  <c r="Q70" i="12"/>
  <c r="K74" i="12"/>
  <c r="L64" i="12"/>
  <c r="F74" i="12"/>
  <c r="P58" i="12"/>
  <c r="I74" i="12"/>
  <c r="I58" i="12"/>
  <c r="N75" i="12"/>
  <c r="N70" i="12"/>
  <c r="T72" i="12"/>
  <c r="T61" i="12"/>
  <c r="J53" i="12"/>
  <c r="J65" i="12"/>
  <c r="M54" i="12"/>
  <c r="Q71" i="12"/>
  <c r="K75" i="12"/>
  <c r="K70" i="12"/>
  <c r="L71" i="12"/>
  <c r="E69" i="12"/>
  <c r="E61" i="12"/>
  <c r="F57" i="12"/>
  <c r="F64" i="12"/>
  <c r="O57" i="12"/>
  <c r="P55" i="12"/>
  <c r="P72" i="12"/>
  <c r="I55" i="12"/>
  <c r="N72" i="12"/>
  <c r="N62" i="12"/>
  <c r="S71" i="12"/>
  <c r="T68" i="12"/>
  <c r="T62" i="12"/>
  <c r="J54" i="12"/>
  <c r="M75" i="12"/>
  <c r="M55" i="12"/>
  <c r="G9" i="12"/>
  <c r="G8" i="12"/>
  <c r="M61" i="12"/>
  <c r="G62" i="12"/>
  <c r="G67" i="12"/>
  <c r="G73" i="12"/>
  <c r="G74" i="12"/>
  <c r="H73" i="12"/>
  <c r="H61" i="12"/>
  <c r="H62" i="12"/>
  <c r="H1" i="13"/>
  <c r="A16" i="12"/>
  <c r="E9" i="12" l="1"/>
  <c r="T9" i="12"/>
  <c r="T10" i="12"/>
  <c r="E10" i="12"/>
  <c r="R8" i="12"/>
  <c r="I9" i="12"/>
  <c r="J9" i="12"/>
  <c r="M10" i="12"/>
  <c r="I10" i="12"/>
  <c r="P10" i="12"/>
  <c r="P8" i="12"/>
  <c r="P9" i="12"/>
  <c r="K9" i="12"/>
  <c r="K8" i="12"/>
  <c r="K10" i="12"/>
  <c r="J10" i="12"/>
  <c r="O10" i="12"/>
  <c r="O8" i="12"/>
  <c r="O9" i="12"/>
  <c r="S10" i="12"/>
  <c r="S9" i="12"/>
  <c r="S8" i="12"/>
  <c r="F8" i="12"/>
  <c r="F10" i="12"/>
  <c r="F9" i="12"/>
  <c r="H10" i="12"/>
  <c r="H9" i="12"/>
  <c r="H8" i="12"/>
  <c r="L10" i="12"/>
  <c r="L8" i="12"/>
  <c r="L9" i="12"/>
  <c r="Q10" i="12"/>
  <c r="Q8" i="12"/>
  <c r="Q9" i="12"/>
  <c r="A17" i="12"/>
  <c r="A18" i="12" l="1"/>
  <c r="A19" i="12" l="1"/>
  <c r="A20" i="12" l="1"/>
  <c r="E53" i="1" l="1"/>
  <c r="A8" i="1"/>
  <c r="A14" i="8"/>
  <c r="G14" i="8" s="1"/>
  <c r="A13" i="8"/>
  <c r="G13" i="8" s="1"/>
  <c r="A12" i="8"/>
  <c r="G12" i="8" s="1"/>
  <c r="A11" i="8"/>
  <c r="A10" i="8"/>
  <c r="A9" i="8"/>
  <c r="G9" i="8" s="1"/>
  <c r="A8" i="8"/>
  <c r="A7" i="8"/>
  <c r="A6" i="8"/>
  <c r="G6" i="8" s="1"/>
  <c r="A5" i="8"/>
  <c r="G5" i="8" s="1"/>
  <c r="A9" i="4"/>
  <c r="A10" i="4" s="1"/>
  <c r="A11" i="4" s="1"/>
  <c r="X5" i="4"/>
  <c r="W5" i="4"/>
  <c r="V5" i="4"/>
  <c r="U5" i="4"/>
  <c r="T5" i="4"/>
  <c r="S5" i="4"/>
  <c r="R5" i="4"/>
  <c r="Q5" i="4"/>
  <c r="P5" i="4"/>
  <c r="O5" i="4"/>
  <c r="N5" i="4"/>
  <c r="M5" i="4"/>
  <c r="L5" i="4"/>
  <c r="K5" i="4"/>
  <c r="J5" i="4"/>
  <c r="I5" i="4"/>
  <c r="X4" i="3"/>
  <c r="AI4" i="3" s="1"/>
  <c r="C13" i="2"/>
  <c r="C17" i="2" s="1"/>
  <c r="C21" i="2" s="1"/>
  <c r="C25" i="2" s="1"/>
  <c r="C29" i="2" s="1"/>
  <c r="C33" i="2" s="1"/>
  <c r="C37" i="2" s="1"/>
  <c r="C12" i="2"/>
  <c r="C16" i="2" s="1"/>
  <c r="C20" i="2" s="1"/>
  <c r="C24" i="2" s="1"/>
  <c r="C28" i="2" s="1"/>
  <c r="C32" i="2" s="1"/>
  <c r="C36" i="2" s="1"/>
  <c r="C11" i="2"/>
  <c r="C15" i="2" s="1"/>
  <c r="C19" i="2" s="1"/>
  <c r="C23" i="2" s="1"/>
  <c r="C27" i="2" s="1"/>
  <c r="C31" i="2" s="1"/>
  <c r="C35" i="2" s="1"/>
  <c r="C10" i="2"/>
  <c r="C14" i="2" s="1"/>
  <c r="C18" i="2" s="1"/>
  <c r="C22" i="2" s="1"/>
  <c r="C26" i="2" s="1"/>
  <c r="C30" i="2" s="1"/>
  <c r="C34" i="2" s="1"/>
  <c r="E49" i="1"/>
  <c r="E44" i="1"/>
  <c r="AT4" i="3" l="1"/>
  <c r="F19" i="1"/>
  <c r="F17" i="1"/>
  <c r="F18" i="1"/>
  <c r="A12" i="4"/>
  <c r="G10" i="8"/>
  <c r="G8" i="8"/>
  <c r="G7" i="8"/>
  <c r="G11" i="8"/>
  <c r="BE4" i="3" l="1"/>
  <c r="A13" i="4"/>
  <c r="BP4" i="3" l="1"/>
  <c r="CA4" i="3" s="1"/>
  <c r="A14" i="4"/>
  <c r="CL4" i="3" l="1"/>
  <c r="A15" i="4"/>
  <c r="CW4" i="3" l="1"/>
  <c r="A16" i="4"/>
  <c r="DH4" i="3" l="1"/>
  <c r="A17" i="4"/>
  <c r="F29" i="3" l="1"/>
  <c r="X31" i="3"/>
  <c r="X23" i="3"/>
  <c r="B29" i="3"/>
  <c r="B22" i="3"/>
  <c r="B32" i="3"/>
  <c r="B30" i="3"/>
  <c r="B24" i="3"/>
  <c r="B21" i="3"/>
  <c r="B33" i="3"/>
  <c r="B25" i="3"/>
  <c r="I32" i="3" l="1"/>
  <c r="E6" i="12"/>
  <c r="F30" i="3"/>
  <c r="F32" i="3"/>
  <c r="H6" i="12"/>
  <c r="M30" i="3"/>
  <c r="M22" i="3"/>
  <c r="B23" i="3"/>
  <c r="B31" i="3"/>
  <c r="F34" i="3" l="1"/>
  <c r="T6" i="4"/>
  <c r="P6" i="12" s="1"/>
  <c r="CJ32" i="3"/>
  <c r="BY32" i="3"/>
  <c r="DE32" i="3"/>
  <c r="T16" i="4" s="1"/>
  <c r="U32" i="3"/>
  <c r="T8" i="4" s="1"/>
  <c r="CI32" i="3"/>
  <c r="T14" i="4" s="1"/>
  <c r="BX32" i="3"/>
  <c r="T13" i="4" s="1"/>
  <c r="BN32" i="3"/>
  <c r="CU32" i="3"/>
  <c r="CT32" i="3"/>
  <c r="T15" i="4" s="1"/>
  <c r="AR32" i="3"/>
  <c r="DQ32" i="3"/>
  <c r="AG32" i="3"/>
  <c r="BM32" i="3"/>
  <c r="T12" i="4" s="1"/>
  <c r="AQ32" i="3"/>
  <c r="T10" i="4" s="1"/>
  <c r="DP32" i="3"/>
  <c r="T17" i="4" s="1"/>
  <c r="AF32" i="3"/>
  <c r="T9" i="4" s="1"/>
  <c r="DF32" i="3"/>
  <c r="V32" i="3"/>
  <c r="BC32" i="3"/>
  <c r="BB32" i="3"/>
  <c r="T11" i="4" s="1"/>
  <c r="I1" i="4"/>
  <c r="L1" i="4"/>
  <c r="G6" i="12"/>
  <c r="I30" i="3"/>
  <c r="R6" i="4" s="1"/>
  <c r="F6" i="12"/>
  <c r="I36" i="3"/>
  <c r="X34" i="3"/>
  <c r="M34" i="3"/>
  <c r="X32" i="3"/>
  <c r="M35" i="3"/>
  <c r="M36" i="3"/>
  <c r="M28" i="3"/>
  <c r="M29" i="3"/>
  <c r="X30" i="3"/>
  <c r="M32" i="3"/>
  <c r="M24" i="3"/>
  <c r="B35" i="3"/>
  <c r="B26" i="3"/>
  <c r="B28" i="3"/>
  <c r="B27" i="3"/>
  <c r="B34" i="3"/>
  <c r="BT17" i="3" s="1"/>
  <c r="I29" i="3"/>
  <c r="B36" i="3"/>
  <c r="X24" i="3"/>
  <c r="X22" i="3"/>
  <c r="M26" i="3"/>
  <c r="M27" i="3"/>
  <c r="X26" i="3"/>
  <c r="M21" i="3"/>
  <c r="X25" i="3"/>
  <c r="X33" i="3"/>
  <c r="CP17" i="3" l="1"/>
  <c r="AX17" i="3"/>
  <c r="BC17" i="3" s="1"/>
  <c r="AM17" i="3"/>
  <c r="AR17" i="3" s="1"/>
  <c r="CE17" i="3"/>
  <c r="DL17" i="3"/>
  <c r="DA17" i="3"/>
  <c r="BI17" i="3"/>
  <c r="BN17" i="3" s="1"/>
  <c r="CU30" i="3"/>
  <c r="BB30" i="3"/>
  <c r="R11" i="4" s="1"/>
  <c r="CJ30" i="3"/>
  <c r="AF30" i="3"/>
  <c r="R9" i="4" s="1"/>
  <c r="AG30" i="3"/>
  <c r="BN30" i="3"/>
  <c r="U30" i="3"/>
  <c r="R8" i="4" s="1"/>
  <c r="BC30" i="3"/>
  <c r="DP30" i="3"/>
  <c r="R17" i="4" s="1"/>
  <c r="DQ30" i="3"/>
  <c r="BN29" i="3"/>
  <c r="BM29" i="3"/>
  <c r="BX29" i="3"/>
  <c r="AQ29" i="3"/>
  <c r="CJ29" i="3"/>
  <c r="BC29" i="3"/>
  <c r="BB29" i="3"/>
  <c r="DF29" i="3"/>
  <c r="DE29" i="3"/>
  <c r="DQ29" i="3"/>
  <c r="CT29" i="3"/>
  <c r="CI29" i="3"/>
  <c r="AR29" i="3"/>
  <c r="V29" i="3"/>
  <c r="U29" i="3"/>
  <c r="AG29" i="3"/>
  <c r="Q6" i="4"/>
  <c r="M6" i="12" s="1"/>
  <c r="AF29" i="3"/>
  <c r="BY29" i="3"/>
  <c r="CU29" i="3"/>
  <c r="DP29" i="3"/>
  <c r="BX30" i="3"/>
  <c r="R13" i="4" s="1"/>
  <c r="DE30" i="3"/>
  <c r="R16" i="4" s="1"/>
  <c r="V30" i="3"/>
  <c r="AQ30" i="3"/>
  <c r="R10" i="4" s="1"/>
  <c r="AR30" i="3"/>
  <c r="CT30" i="3"/>
  <c r="R15" i="4" s="1"/>
  <c r="CI30" i="3"/>
  <c r="R14" i="4" s="1"/>
  <c r="BY30" i="3"/>
  <c r="DF30" i="3"/>
  <c r="BM30" i="3"/>
  <c r="R12" i="4" s="1"/>
  <c r="CJ17" i="3"/>
  <c r="CU17" i="3"/>
  <c r="DF17" i="3"/>
  <c r="BY17" i="3"/>
  <c r="DQ17" i="3"/>
  <c r="F33" i="3"/>
  <c r="J1" i="4"/>
  <c r="K1" i="4"/>
  <c r="T1" i="4"/>
  <c r="J6" i="12"/>
  <c r="I6" i="12"/>
  <c r="F35" i="3"/>
  <c r="L6" i="12"/>
  <c r="F31" i="3"/>
  <c r="K6" i="12"/>
  <c r="I33" i="3"/>
  <c r="I31" i="3"/>
  <c r="X36" i="3"/>
  <c r="X35" i="3"/>
  <c r="M31" i="3"/>
  <c r="M23" i="3"/>
  <c r="X27" i="3"/>
  <c r="X28" i="3"/>
  <c r="X29" i="3"/>
  <c r="X21" i="3"/>
  <c r="AB17" i="3" s="1"/>
  <c r="M33" i="3"/>
  <c r="M25" i="3"/>
  <c r="Q17" i="3" l="1"/>
  <c r="V17" i="3" s="1"/>
  <c r="AG17" i="3"/>
  <c r="Q9" i="4"/>
  <c r="Q12" i="4"/>
  <c r="S6" i="4"/>
  <c r="DF31" i="3"/>
  <c r="V31" i="3"/>
  <c r="CU31" i="3"/>
  <c r="AQ31" i="3"/>
  <c r="S10" i="4" s="1"/>
  <c r="DE31" i="3"/>
  <c r="S16" i="4" s="1"/>
  <c r="U31" i="3"/>
  <c r="S8" i="4" s="1"/>
  <c r="CT31" i="3"/>
  <c r="S15" i="4" s="1"/>
  <c r="CJ31" i="3"/>
  <c r="DQ31" i="3"/>
  <c r="AG31" i="3"/>
  <c r="AF31" i="3"/>
  <c r="S9" i="4" s="1"/>
  <c r="BN31" i="3"/>
  <c r="BC31" i="3"/>
  <c r="CI31" i="3"/>
  <c r="S14" i="4" s="1"/>
  <c r="DP31" i="3"/>
  <c r="S17" i="4" s="1"/>
  <c r="BM31" i="3"/>
  <c r="S12" i="4" s="1"/>
  <c r="BB31" i="3"/>
  <c r="S11" i="4" s="1"/>
  <c r="AR31" i="3"/>
  <c r="BY31" i="3"/>
  <c r="BX31" i="3"/>
  <c r="S13" i="4" s="1"/>
  <c r="U6" i="4"/>
  <c r="V33" i="3"/>
  <c r="BC33" i="3"/>
  <c r="CI33" i="3"/>
  <c r="U14" i="4" s="1"/>
  <c r="DQ33" i="3"/>
  <c r="BN33" i="3"/>
  <c r="U33" i="3"/>
  <c r="U8" i="4" s="1"/>
  <c r="BB33" i="3"/>
  <c r="U11" i="4" s="1"/>
  <c r="AR33" i="3"/>
  <c r="DP33" i="3"/>
  <c r="U17" i="4" s="1"/>
  <c r="BM33" i="3"/>
  <c r="U12" i="4" s="1"/>
  <c r="DF33" i="3"/>
  <c r="CU33" i="3"/>
  <c r="AQ33" i="3"/>
  <c r="U10" i="4" s="1"/>
  <c r="BY33" i="3"/>
  <c r="DE33" i="3"/>
  <c r="U16" i="4" s="1"/>
  <c r="CT33" i="3"/>
  <c r="U15" i="4" s="1"/>
  <c r="CJ33" i="3"/>
  <c r="BX33" i="3"/>
  <c r="U13" i="4" s="1"/>
  <c r="AG33" i="3"/>
  <c r="AF33" i="3"/>
  <c r="U9" i="4" s="1"/>
  <c r="Q17" i="4"/>
  <c r="Q16" i="4"/>
  <c r="Q14" i="4"/>
  <c r="Q10" i="4"/>
  <c r="Q8" i="4"/>
  <c r="Q15" i="4"/>
  <c r="Q11" i="4"/>
  <c r="Q13" i="4"/>
  <c r="F36" i="3"/>
  <c r="N1" i="4"/>
  <c r="O1" i="4"/>
  <c r="A38" i="3"/>
  <c r="I34" i="3"/>
  <c r="P1" i="4"/>
  <c r="M1" i="4"/>
  <c r="Q1" i="4"/>
  <c r="N6" i="12"/>
  <c r="R1" i="4"/>
  <c r="CJ34" i="3" l="1"/>
  <c r="CI34" i="3"/>
  <c r="V34" i="3"/>
  <c r="DE34" i="3"/>
  <c r="BB34" i="3"/>
  <c r="DQ34" i="3"/>
  <c r="DP34" i="3"/>
  <c r="CT34" i="3"/>
  <c r="U34" i="3"/>
  <c r="CU34" i="3"/>
  <c r="AG34" i="3"/>
  <c r="AF34" i="3"/>
  <c r="V9" i="4" s="1"/>
  <c r="BC34" i="3"/>
  <c r="BX34" i="3"/>
  <c r="AQ34" i="3"/>
  <c r="V6" i="4"/>
  <c r="R6" i="12" s="1"/>
  <c r="BM34" i="3"/>
  <c r="V12" i="4" s="1"/>
  <c r="DF34" i="3"/>
  <c r="BY34" i="3"/>
  <c r="BN34" i="3"/>
  <c r="AR34" i="3"/>
  <c r="X6" i="4"/>
  <c r="T6" i="12" s="1"/>
  <c r="CJ36" i="3"/>
  <c r="CU36" i="3"/>
  <c r="BM36" i="3"/>
  <c r="X12" i="4" s="1"/>
  <c r="BB36" i="3"/>
  <c r="X11" i="4" s="1"/>
  <c r="CI36" i="3"/>
  <c r="X14" i="4" s="1"/>
  <c r="DE36" i="3"/>
  <c r="X16" i="4" s="1"/>
  <c r="DP36" i="3"/>
  <c r="X17" i="4" s="1"/>
  <c r="AG36" i="3"/>
  <c r="DQ36" i="3"/>
  <c r="CT36" i="3"/>
  <c r="X15" i="4" s="1"/>
  <c r="BY36" i="3"/>
  <c r="AF36" i="3"/>
  <c r="X9" i="4" s="1"/>
  <c r="BX36" i="3"/>
  <c r="X13" i="4" s="1"/>
  <c r="DF36" i="3"/>
  <c r="BN36" i="3"/>
  <c r="BC36" i="3"/>
  <c r="AR36" i="3"/>
  <c r="V36" i="3"/>
  <c r="AQ36" i="3"/>
  <c r="X10" i="4" s="1"/>
  <c r="U36" i="3"/>
  <c r="X8" i="4" s="1"/>
  <c r="I35" i="3"/>
  <c r="A40" i="3"/>
  <c r="I5" i="5"/>
  <c r="Q6" i="12"/>
  <c r="U1" i="4"/>
  <c r="J5" i="5"/>
  <c r="O6" i="12"/>
  <c r="S1" i="4"/>
  <c r="V15" i="4" l="1"/>
  <c r="V16" i="4"/>
  <c r="V10" i="4"/>
  <c r="V17" i="4"/>
  <c r="W6" i="4"/>
  <c r="S6" i="12" s="1"/>
  <c r="CT35" i="3"/>
  <c r="W15" i="4" s="1"/>
  <c r="BC35" i="3"/>
  <c r="BB35" i="3"/>
  <c r="W11" i="4" s="1"/>
  <c r="BM35" i="3"/>
  <c r="BM5" i="3" s="1"/>
  <c r="E12" i="4" s="1"/>
  <c r="AF35" i="3"/>
  <c r="CU35" i="3"/>
  <c r="CJ35" i="3"/>
  <c r="CI35" i="3"/>
  <c r="W14" i="4" s="1"/>
  <c r="AR35" i="3"/>
  <c r="V35" i="3"/>
  <c r="AQ35" i="3"/>
  <c r="W10" i="4" s="1"/>
  <c r="DP35" i="3"/>
  <c r="BY35" i="3"/>
  <c r="BX35" i="3"/>
  <c r="BN35" i="3"/>
  <c r="DQ35" i="3"/>
  <c r="DF35" i="3"/>
  <c r="DE35" i="3"/>
  <c r="W16" i="4" s="1"/>
  <c r="U35" i="3"/>
  <c r="W8" i="4" s="1"/>
  <c r="AG35" i="3"/>
  <c r="V13" i="4"/>
  <c r="BP60" i="3"/>
  <c r="H13" i="4" s="1"/>
  <c r="D16" i="12" s="1"/>
  <c r="V14" i="4"/>
  <c r="CA60" i="3"/>
  <c r="H14" i="4" s="1"/>
  <c r="D17" i="12" s="1"/>
  <c r="V8" i="4"/>
  <c r="V11" i="4"/>
  <c r="H11" i="4"/>
  <c r="D14" i="12" s="1"/>
  <c r="X1" i="4"/>
  <c r="V1" i="4"/>
  <c r="A39" i="3"/>
  <c r="CT5" i="3"/>
  <c r="E15" i="4" s="1"/>
  <c r="BB5" i="3"/>
  <c r="E11" i="4" s="1"/>
  <c r="K5" i="5"/>
  <c r="AQ5" i="3" l="1"/>
  <c r="E10" i="4" s="1"/>
  <c r="H8" i="4"/>
  <c r="W1" i="4"/>
  <c r="W17" i="4"/>
  <c r="DP5" i="3"/>
  <c r="E17" i="4" s="1"/>
  <c r="CI5" i="3"/>
  <c r="E14" i="4" s="1"/>
  <c r="DH60" i="3"/>
  <c r="H17" i="4" s="1"/>
  <c r="D20" i="12" s="1"/>
  <c r="CW60" i="3"/>
  <c r="H16" i="4" s="1"/>
  <c r="D19" i="12" s="1"/>
  <c r="W13" i="4"/>
  <c r="BX5" i="3"/>
  <c r="E13" i="4" s="1"/>
  <c r="W9" i="4"/>
  <c r="H9" i="4"/>
  <c r="H10" i="4"/>
  <c r="D13" i="12" s="1"/>
  <c r="CL60" i="3"/>
  <c r="H15" i="4" s="1"/>
  <c r="D18" i="12" s="1"/>
  <c r="W12" i="4"/>
  <c r="BE60" i="3"/>
  <c r="H12" i="4" s="1"/>
  <c r="D15" i="12" s="1"/>
  <c r="DE5" i="3"/>
  <c r="E16" i="4" s="1"/>
  <c r="BN5" i="3"/>
  <c r="F12" i="4" s="1"/>
  <c r="BC5" i="3"/>
  <c r="F11" i="4" s="1"/>
  <c r="CU5" i="3"/>
  <c r="AR5" i="3"/>
  <c r="F10" i="4" s="1"/>
  <c r="DQ5" i="3"/>
  <c r="DF5" i="3"/>
  <c r="F16" i="4" s="1"/>
  <c r="CJ5" i="3"/>
  <c r="F14" i="4" s="1"/>
  <c r="BY5" i="3"/>
  <c r="F13" i="4" s="1"/>
  <c r="DM5" i="3" l="1"/>
  <c r="F17" i="4"/>
  <c r="D17" i="4" s="1"/>
  <c r="CQ5" i="3"/>
  <c r="F15" i="4"/>
  <c r="D15" i="4" s="1"/>
  <c r="DB5" i="3"/>
  <c r="D14" i="4"/>
  <c r="CF5" i="3"/>
  <c r="D16" i="4"/>
  <c r="AY5" i="3"/>
  <c r="D11" i="4"/>
  <c r="D12" i="4"/>
  <c r="BJ5" i="3"/>
  <c r="D13" i="4"/>
  <c r="BU5" i="3"/>
  <c r="D10" i="4"/>
  <c r="AN5" i="3"/>
  <c r="U5" i="3"/>
  <c r="E8" i="4" s="1"/>
  <c r="AF5" i="3"/>
  <c r="E9" i="4" s="1"/>
  <c r="AG5" i="3"/>
  <c r="F9" i="4" s="1"/>
  <c r="D9" i="4" l="1"/>
  <c r="V5" i="3"/>
  <c r="D11" i="12"/>
  <c r="D12" i="12"/>
  <c r="AC5" i="3"/>
  <c r="F8" i="4" l="1"/>
  <c r="D8" i="4" s="1"/>
  <c r="R5" i="3"/>
  <c r="B5" i="8" l="1"/>
  <c r="B7" i="8"/>
  <c r="B10" i="8"/>
  <c r="B8" i="8"/>
  <c r="B13" i="8"/>
  <c r="B12" i="8"/>
  <c r="B11" i="8"/>
  <c r="B9" i="8"/>
  <c r="B14" i="8"/>
  <c r="B6" i="8"/>
  <c r="F1" i="13"/>
  <c r="E1" i="13"/>
  <c r="C14" i="8" l="1"/>
  <c r="C13" i="8"/>
  <c r="C12" i="8"/>
  <c r="C11" i="8"/>
  <c r="C10" i="8"/>
  <c r="C9" i="8"/>
  <c r="C8" i="8"/>
  <c r="C7" i="8"/>
  <c r="C6" i="8"/>
  <c r="C5" i="8"/>
  <c r="G1" i="13"/>
  <c r="D1" i="13"/>
  <c r="D5" i="8" l="1"/>
  <c r="D9" i="8"/>
  <c r="D13" i="8"/>
  <c r="D6" i="8"/>
  <c r="D10" i="8"/>
  <c r="D14" i="8"/>
  <c r="D7" i="8"/>
  <c r="D11" i="8"/>
  <c r="D8" i="8"/>
  <c r="D12" i="8"/>
  <c r="E8" i="8" l="1"/>
  <c r="E6" i="8"/>
  <c r="F6" i="8" s="1"/>
  <c r="Z5" i="3" s="1"/>
  <c r="E14" i="8"/>
  <c r="F14" i="8" s="1"/>
  <c r="DJ5" i="3" s="1"/>
  <c r="E5" i="8"/>
  <c r="F5" i="8" s="1"/>
  <c r="F8" i="8"/>
  <c r="AV5" i="3" s="1"/>
  <c r="E11" i="8"/>
  <c r="F11" i="8" s="1"/>
  <c r="CC5" i="3" s="1"/>
  <c r="E10" i="8"/>
  <c r="F10" i="8" s="1"/>
  <c r="BR5" i="3" s="1"/>
  <c r="E13" i="8"/>
  <c r="F13" i="8" s="1"/>
  <c r="CY5" i="3" s="1"/>
  <c r="E7" i="8"/>
  <c r="F7" i="8" s="1"/>
  <c r="AK5" i="3" s="1"/>
  <c r="E9" i="8"/>
  <c r="F9" i="8" s="1"/>
  <c r="BG5" i="3" s="1"/>
  <c r="E12" i="8"/>
  <c r="F12" i="8" s="1"/>
  <c r="CN5" i="3" s="1"/>
  <c r="C13" i="5" l="1"/>
  <c r="C9" i="5"/>
  <c r="C14" i="5"/>
  <c r="C10" i="5"/>
  <c r="C15" i="5"/>
  <c r="C11" i="5"/>
  <c r="C7" i="5"/>
  <c r="C12" i="5"/>
  <c r="C8" i="5"/>
  <c r="C6" i="5"/>
  <c r="O5" i="3"/>
  <c r="F12" i="5" l="1"/>
  <c r="L12" i="5" s="1"/>
  <c r="I12" i="5"/>
  <c r="E12" i="5"/>
  <c r="K12" i="5" s="1"/>
  <c r="H12" i="5"/>
  <c r="D12" i="5"/>
  <c r="J12" i="5" s="1"/>
  <c r="G12" i="5"/>
  <c r="M12" i="5" s="1"/>
  <c r="H10" i="5"/>
  <c r="D10" i="5"/>
  <c r="J10" i="5" s="1"/>
  <c r="G10" i="5"/>
  <c r="M10" i="5" s="1"/>
  <c r="F10" i="5"/>
  <c r="L10" i="5" s="1"/>
  <c r="I10" i="5"/>
  <c r="E10" i="5"/>
  <c r="K10" i="5" s="1"/>
  <c r="G7" i="5"/>
  <c r="M7" i="5" s="1"/>
  <c r="F7" i="5"/>
  <c r="L7" i="5" s="1"/>
  <c r="D7" i="5"/>
  <c r="J7" i="5" s="1"/>
  <c r="I7" i="5"/>
  <c r="H7" i="5"/>
  <c r="E7" i="5"/>
  <c r="K7" i="5" s="1"/>
  <c r="H14" i="5"/>
  <c r="D14" i="5"/>
  <c r="J14" i="5" s="1"/>
  <c r="G14" i="5"/>
  <c r="M14" i="5" s="1"/>
  <c r="F14" i="5"/>
  <c r="L14" i="5" s="1"/>
  <c r="I14" i="5"/>
  <c r="E14" i="5"/>
  <c r="K14" i="5" s="1"/>
  <c r="F6" i="5"/>
  <c r="L6" i="5" s="1"/>
  <c r="I6" i="5"/>
  <c r="E6" i="5"/>
  <c r="K6" i="5" s="1"/>
  <c r="G6" i="5"/>
  <c r="M6" i="5" s="1"/>
  <c r="D6" i="5"/>
  <c r="J6" i="5" s="1"/>
  <c r="H6" i="5"/>
  <c r="I11" i="5"/>
  <c r="E11" i="5"/>
  <c r="K11" i="5" s="1"/>
  <c r="H11" i="5"/>
  <c r="D11" i="5"/>
  <c r="J11" i="5" s="1"/>
  <c r="G11" i="5"/>
  <c r="M11" i="5" s="1"/>
  <c r="F11" i="5"/>
  <c r="L11" i="5" s="1"/>
  <c r="G9" i="5"/>
  <c r="M9" i="5" s="1"/>
  <c r="I9" i="5"/>
  <c r="E9" i="5"/>
  <c r="K9" i="5" s="1"/>
  <c r="H9" i="5"/>
  <c r="D9" i="5"/>
  <c r="J9" i="5" s="1"/>
  <c r="F9" i="5"/>
  <c r="L9" i="5" s="1"/>
  <c r="H8" i="5"/>
  <c r="D8" i="5"/>
  <c r="J8" i="5" s="1"/>
  <c r="G8" i="5"/>
  <c r="M8" i="5" s="1"/>
  <c r="I8" i="5"/>
  <c r="F8" i="5"/>
  <c r="L8" i="5" s="1"/>
  <c r="E8" i="5"/>
  <c r="K8" i="5" s="1"/>
  <c r="I15" i="5"/>
  <c r="E15" i="5"/>
  <c r="K15" i="5" s="1"/>
  <c r="H15" i="5"/>
  <c r="D15" i="5"/>
  <c r="J15" i="5" s="1"/>
  <c r="G15" i="5"/>
  <c r="M15" i="5" s="1"/>
  <c r="F15" i="5"/>
  <c r="L15" i="5" s="1"/>
  <c r="G13" i="5"/>
  <c r="M13" i="5" s="1"/>
  <c r="F13" i="5"/>
  <c r="L13" i="5" s="1"/>
  <c r="I13" i="5"/>
  <c r="E13" i="5"/>
  <c r="K13" i="5" s="1"/>
  <c r="H13" i="5"/>
  <c r="D13" i="5"/>
  <c r="J13" i="5" s="1"/>
</calcChain>
</file>

<file path=xl/sharedStrings.xml><?xml version="1.0" encoding="utf-8"?>
<sst xmlns="http://schemas.openxmlformats.org/spreadsheetml/2006/main" count="1157" uniqueCount="355">
  <si>
    <t>WORLD CUP 2022 PREDICTOR GAME</t>
  </si>
  <si>
    <t>PREDICTED CORRECTLY</t>
  </si>
  <si>
    <t>POINT</t>
  </si>
  <si>
    <t>Match Result and Goal Scores</t>
  </si>
  <si>
    <t>▶</t>
  </si>
  <si>
    <t>Match Result and Goal Differences</t>
  </si>
  <si>
    <t>Match Result Only</t>
  </si>
  <si>
    <t>PREDICTED CORRECTLY in FULL TIME (NORMAL TIME + EXTRA TIME)</t>
  </si>
  <si>
    <t>FINAL</t>
  </si>
  <si>
    <t>PREDICTED CORRECTLY (PENALTY SHOOT OUT in ALL KNOCK OUT ROUNDS)</t>
  </si>
  <si>
    <t>Group Winner and Runner Up</t>
  </si>
  <si>
    <t>Group Winner only</t>
  </si>
  <si>
    <t>Group Runner Up only</t>
  </si>
  <si>
    <t>Qualified 2 teams (swapped group position)</t>
  </si>
  <si>
    <t>Qualified 1 team only (incorrect group position)</t>
  </si>
  <si>
    <t>Bracket Pairing Matches</t>
  </si>
  <si>
    <t>Tournament Champion</t>
  </si>
  <si>
    <t>Win at Round of 16</t>
  </si>
  <si>
    <t>Win at Quarter Finals</t>
  </si>
  <si>
    <t>Win at Semi Finals</t>
  </si>
  <si>
    <t>Win at Final</t>
  </si>
  <si>
    <t>Tournament Runner Up</t>
  </si>
  <si>
    <t>Tournament 3rd Place</t>
  </si>
  <si>
    <t>Win at Match for 3rd Place</t>
  </si>
  <si>
    <t>Best Player</t>
  </si>
  <si>
    <t>Top Scorer</t>
  </si>
  <si>
    <t>Match Winner (Based on Full Time + Penalty Shoot Out Result)</t>
  </si>
  <si>
    <t>All players will be ranked by</t>
  </si>
  <si>
    <t>Higher total points (match + bonus points)</t>
  </si>
  <si>
    <t>Higher total correct prediction</t>
  </si>
  <si>
    <t>Higher total match points</t>
  </si>
  <si>
    <t>Entry order in player scoreboard table</t>
  </si>
  <si>
    <t>G</t>
  </si>
  <si>
    <t>No</t>
  </si>
  <si>
    <t>Country Name</t>
  </si>
  <si>
    <t>A</t>
  </si>
  <si>
    <t>Senegal</t>
  </si>
  <si>
    <t>Netherlands</t>
  </si>
  <si>
    <t>Qatar</t>
  </si>
  <si>
    <t>Ecuador</t>
  </si>
  <si>
    <t>B</t>
  </si>
  <si>
    <t>England</t>
  </si>
  <si>
    <t>Iran</t>
  </si>
  <si>
    <t>United States</t>
  </si>
  <si>
    <t>Wales</t>
  </si>
  <si>
    <t>C</t>
  </si>
  <si>
    <t>Argentina</t>
  </si>
  <si>
    <t>Saudi Arabia</t>
  </si>
  <si>
    <t>Mexico</t>
  </si>
  <si>
    <t>Poland</t>
  </si>
  <si>
    <t>D</t>
  </si>
  <si>
    <t>Denmark</t>
  </si>
  <si>
    <t>Tunisia</t>
  </si>
  <si>
    <t>France</t>
  </si>
  <si>
    <t>Australia</t>
  </si>
  <si>
    <t>E</t>
  </si>
  <si>
    <t>Germany</t>
  </si>
  <si>
    <t>Japan</t>
  </si>
  <si>
    <t>Spain</t>
  </si>
  <si>
    <t>Costa Rica</t>
  </si>
  <si>
    <t>F</t>
  </si>
  <si>
    <t>Morocco</t>
  </si>
  <si>
    <t>Croatia</t>
  </si>
  <si>
    <t>Belgium</t>
  </si>
  <si>
    <t>Canada</t>
  </si>
  <si>
    <t>Switzerland</t>
  </si>
  <si>
    <t>Cameroon</t>
  </si>
  <si>
    <t>Brazil</t>
  </si>
  <si>
    <t>Serbia</t>
  </si>
  <si>
    <t>H</t>
  </si>
  <si>
    <t>Uruguay</t>
  </si>
  <si>
    <t>South Korea</t>
  </si>
  <si>
    <t>Portugal</t>
  </si>
  <si>
    <t>Ghana</t>
  </si>
  <si>
    <t>Player</t>
  </si>
  <si>
    <t>Total</t>
  </si>
  <si>
    <t>Point</t>
  </si>
  <si>
    <t>Bonus</t>
  </si>
  <si>
    <t>M#</t>
  </si>
  <si>
    <t>Group</t>
  </si>
  <si>
    <t>Date</t>
  </si>
  <si>
    <t>Country</t>
  </si>
  <si>
    <t>Score</t>
  </si>
  <si>
    <t>Rank</t>
  </si>
  <si>
    <t>Current Rank</t>
  </si>
  <si>
    <t>Knock Out Stages</t>
  </si>
  <si>
    <t>Winner</t>
  </si>
  <si>
    <t>Runner Up</t>
  </si>
  <si>
    <t>Qualified Countries</t>
  </si>
  <si>
    <t>►</t>
  </si>
  <si>
    <t>FT</t>
  </si>
  <si>
    <t>PSO</t>
  </si>
  <si>
    <t>R16</t>
  </si>
  <si>
    <t>QF</t>
  </si>
  <si>
    <t>SF</t>
  </si>
  <si>
    <t>3rd</t>
  </si>
  <si>
    <t>CHAMPION</t>
  </si>
  <si>
    <t>2nd Place</t>
  </si>
  <si>
    <t>3rd Place</t>
  </si>
  <si>
    <t>Notes :</t>
  </si>
  <si>
    <t>Color code meaning :</t>
  </si>
  <si>
    <t>Group Standing Table (on player prediction board)</t>
  </si>
  <si>
    <t>Q</t>
  </si>
  <si>
    <t>Qualify and Correct Position</t>
  </si>
  <si>
    <t>Qualify but Incorrect Position</t>
  </si>
  <si>
    <t>Knock Out Matches</t>
  </si>
  <si>
    <t>T</t>
  </si>
  <si>
    <t>Correct Bracket Pairing (on player prediction board if player's prediction matches is chosen)</t>
  </si>
  <si>
    <t>Some matches with greater match number shall be played ahead of lower match number</t>
  </si>
  <si>
    <t>Knock Out Match Winner (all matches)</t>
  </si>
  <si>
    <t>Score Boxes</t>
  </si>
  <si>
    <t>Input full time score results (Normal Time + Extra Time) in FT score boxes in knock out round matches</t>
  </si>
  <si>
    <t>o</t>
  </si>
  <si>
    <t>Incorrect score input (text) (all matches)</t>
  </si>
  <si>
    <t>PSO (Penalty Shoot Out score boxes will be shown automatically for respective matches if there are no winners in FULL TIME regulation</t>
  </si>
  <si>
    <t>SCOREBOARD</t>
  </si>
  <si>
    <t>Round of 16</t>
  </si>
  <si>
    <t>Quarter Final</t>
  </si>
  <si>
    <t>Semifinal</t>
  </si>
  <si>
    <t>Player Name</t>
  </si>
  <si>
    <t>Total Points</t>
  </si>
  <si>
    <t>Total Match Point</t>
  </si>
  <si>
    <t>Total Bonus Point</t>
  </si>
  <si>
    <t>Total Correct Prediction</t>
  </si>
  <si>
    <t>LEADERBOARD</t>
  </si>
  <si>
    <t>BEST PLAYER TABLE</t>
  </si>
  <si>
    <t>TOP SCORER TABLE</t>
  </si>
  <si>
    <t>Name</t>
  </si>
  <si>
    <t>Cristiano Ronaldo (Portugal)</t>
  </si>
  <si>
    <t>There are 101 line in each tables. It is related with maximum 100 picks from 100 players (if each player pick different player name) and 1 cell for best player/top scorer if none of your player's picks are correct</t>
  </si>
  <si>
    <t>Harry Kane (England)</t>
  </si>
  <si>
    <t>Kylian Mbappe (France)</t>
  </si>
  <si>
    <t>Lionel Messi (Argentina)</t>
  </si>
  <si>
    <t>You need to type players name in this table first before selecting it in all players prediction board to avoid any mistyping that can lead to incorrect bonus calculation</t>
  </si>
  <si>
    <t>Dummy worksheet for Leaderboard standing calculation</t>
  </si>
  <si>
    <t>Rank Based on Total Match + Bonus Points</t>
  </si>
  <si>
    <t>Rank Based on Correct Prediction</t>
  </si>
  <si>
    <t>Rank Based on Total Match Points</t>
  </si>
  <si>
    <t>Rank Based on Entry Order</t>
  </si>
  <si>
    <t>Final Rank</t>
  </si>
  <si>
    <t>3RD</t>
  </si>
  <si>
    <t>SELECT Penalty Shoot Out Point System (INCLUDED or NOT INCLUDED)</t>
  </si>
  <si>
    <t>Game Notes :</t>
  </si>
  <si>
    <t>Tournament Actual Result Table</t>
  </si>
  <si>
    <t>Player Prediction Board</t>
  </si>
  <si>
    <t>Type prediction score in particular score boxes</t>
  </si>
  <si>
    <t>Penalty Shoot Out Boxes will be shown automatically if Full Time score is draw in particular KO match. Type actual penalty scores in particular boxes.</t>
  </si>
  <si>
    <t>Select Tournament Best Player in respective best player box</t>
  </si>
  <si>
    <t>Select Tournament Top Scorer in respective top score box</t>
  </si>
  <si>
    <t>DO NOT CUT &amp; PASTE. YOU MAY COPY &amp; PASTE, but choose PASTE IT WITH VALUES TO PREVENT ANY DAMAGES ON FORMULA</t>
  </si>
  <si>
    <t>●</t>
  </si>
  <si>
    <t>ACTUAL RESULTS</t>
  </si>
  <si>
    <t>● KNOCK OUT ROUNDS Point System</t>
  </si>
  <si>
    <r>
      <rPr>
        <b/>
        <sz val="12"/>
        <rFont val="Calibri"/>
        <family val="2"/>
        <scheme val="minor"/>
      </rPr>
      <t>⚫</t>
    </r>
    <r>
      <rPr>
        <b/>
        <sz val="14"/>
        <rFont val="Calibri"/>
        <family val="2"/>
        <scheme val="minor"/>
      </rPr>
      <t xml:space="preserve"> KNOCK OUT ROUNDS Game Scenario and Point System</t>
    </r>
  </si>
  <si>
    <r>
      <rPr>
        <b/>
        <sz val="12"/>
        <rFont val="Calibri"/>
        <family val="2"/>
        <scheme val="minor"/>
      </rPr>
      <t xml:space="preserve">⚫ </t>
    </r>
    <r>
      <rPr>
        <b/>
        <sz val="14"/>
        <rFont val="Calibri"/>
        <family val="2"/>
        <scheme val="minor"/>
      </rPr>
      <t>BONUS Point System</t>
    </r>
  </si>
  <si>
    <r>
      <rPr>
        <b/>
        <sz val="12"/>
        <rFont val="Calibri"/>
        <family val="2"/>
        <scheme val="minor"/>
      </rPr>
      <t>⚫</t>
    </r>
    <r>
      <rPr>
        <b/>
        <sz val="14"/>
        <rFont val="Calibri"/>
        <family val="2"/>
        <scheme val="minor"/>
      </rPr>
      <t xml:space="preserve"> LEADERBOARD REGULATION</t>
    </r>
  </si>
  <si>
    <t>Penalty Shoot Out Boxes in column J and K will be shown automatically if Full Time score is draw in particular KO match. Type actual penalty scores in particular boxes.</t>
  </si>
  <si>
    <t>Type Date in column E to adjust date to your own date</t>
  </si>
  <si>
    <t>All matches are sorted by match time. Match order might be different</t>
  </si>
  <si>
    <t>https://www.fifa.com/tournaments/mens/worldcup/qatar2022/news/match-schedule-fwc22</t>
  </si>
  <si>
    <t>Bonus points will be shown after all group matches are completed and players type scores for all group matches</t>
  </si>
  <si>
    <t>Check your score input, incorrect score input will make an error in its calculation</t>
  </si>
  <si>
    <t>© 2022 | journalSHEET.com</t>
  </si>
  <si>
    <t>Included</t>
  </si>
  <si>
    <t>FOOTBALL PLAYER LIST</t>
  </si>
  <si>
    <t>❶</t>
  </si>
  <si>
    <t>❷</t>
  </si>
  <si>
    <t>❸</t>
  </si>
  <si>
    <t>❹</t>
  </si>
  <si>
    <t>LICENSE</t>
  </si>
  <si>
    <t>ABOUT</t>
  </si>
  <si>
    <t>UPDATE</t>
  </si>
  <si>
    <t>Editiion</t>
  </si>
  <si>
    <t>:</t>
  </si>
  <si>
    <t>Version</t>
  </si>
  <si>
    <t>License</t>
  </si>
  <si>
    <t>Single User</t>
  </si>
  <si>
    <t>Product Info</t>
  </si>
  <si>
    <t>https://journalsheet.com</t>
  </si>
  <si>
    <t>Support</t>
  </si>
  <si>
    <t>support@journalsheet.com</t>
  </si>
  <si>
    <t>Copyrights ©</t>
  </si>
  <si>
    <t>2022 | journalSHEET.com</t>
  </si>
  <si>
    <t>PARTICIPANT LIST</t>
  </si>
  <si>
    <t>PREDICTION SUMMARY</t>
  </si>
  <si>
    <t>0 - 0</t>
  </si>
  <si>
    <t>1 - 0</t>
  </si>
  <si>
    <t>2 - 0</t>
  </si>
  <si>
    <t>3 - 0</t>
  </si>
  <si>
    <t>4 - 0</t>
  </si>
  <si>
    <t>1 - 1</t>
  </si>
  <si>
    <t>0 - 1</t>
  </si>
  <si>
    <t>2 - 1</t>
  </si>
  <si>
    <t>1 - 2</t>
  </si>
  <si>
    <t>2 - 2</t>
  </si>
  <si>
    <t>3 - 1</t>
  </si>
  <si>
    <t>1 - 3</t>
  </si>
  <si>
    <t>3 - 2</t>
  </si>
  <si>
    <t>2 - 3</t>
  </si>
  <si>
    <t>3 - 3</t>
  </si>
  <si>
    <t>4 - 1</t>
  </si>
  <si>
    <t>1 - 4</t>
  </si>
  <si>
    <t>4 - 2</t>
  </si>
  <si>
    <t>2 - 4</t>
  </si>
  <si>
    <t>4 - 3</t>
  </si>
  <si>
    <t>3 - 4</t>
  </si>
  <si>
    <t>4 - 4</t>
  </si>
  <si>
    <t>Other</t>
  </si>
  <si>
    <t>0 - 2</t>
  </si>
  <si>
    <t>0 - 3</t>
  </si>
  <si>
    <t>0 - 4</t>
  </si>
  <si>
    <t>PREDICTION SCORE SUMMARY</t>
  </si>
  <si>
    <t>SCORE</t>
  </si>
  <si>
    <t>PREDICTION SCORE RANK</t>
  </si>
  <si>
    <t>TOP 3 PREDICTION ▶</t>
  </si>
  <si>
    <r>
      <rPr>
        <b/>
        <sz val="22"/>
        <color rgb="FF92D050"/>
        <rFont val="Calibri"/>
        <family val="2"/>
        <scheme val="minor"/>
      </rPr>
      <t>journal</t>
    </r>
    <r>
      <rPr>
        <b/>
        <sz val="22"/>
        <color theme="0"/>
        <rFont val="Calibri"/>
        <family val="2"/>
        <scheme val="minor"/>
      </rPr>
      <t>SHEET</t>
    </r>
    <r>
      <rPr>
        <b/>
        <sz val="18"/>
        <color theme="0"/>
        <rFont val="Calibri"/>
        <family val="2"/>
        <scheme val="minor"/>
      </rPr>
      <t>.com</t>
    </r>
  </si>
  <si>
    <t>Starting Point</t>
  </si>
  <si>
    <t>Entry Fee</t>
  </si>
  <si>
    <t>Notes 2</t>
  </si>
  <si>
    <t>Notes 1</t>
  </si>
  <si>
    <t xml:space="preserve">● </t>
  </si>
  <si>
    <t>You may translate team name to your language in column D. Retype other texts in Game Board worksheet to translate it to your language</t>
  </si>
  <si>
    <r>
      <t xml:space="preserve">You </t>
    </r>
    <r>
      <rPr>
        <b/>
        <sz val="11"/>
        <color rgb="FFC00000"/>
        <rFont val="Calibri"/>
        <family val="2"/>
        <scheme val="minor"/>
      </rPr>
      <t>DO NOT NEED TO TYPE PLAYER NAME IN OTHER WORKSHEET</t>
    </r>
  </si>
  <si>
    <t>Type participant name in Player Name column in column C. This name will be used as name references in all worksheets.</t>
  </si>
  <si>
    <t>This point will be used as additional point and will be included in Player Score calculation</t>
  </si>
  <si>
    <t>You can put DEDUCTION POINT by typing "-" (minus) sign in front of the point</t>
  </si>
  <si>
    <r>
      <t xml:space="preserve">No column in </t>
    </r>
    <r>
      <rPr>
        <b/>
        <sz val="11"/>
        <color rgb="FFC00000"/>
        <rFont val="Calibri"/>
        <family val="2"/>
        <scheme val="minor"/>
      </rPr>
      <t>column B</t>
    </r>
    <r>
      <rPr>
        <sz val="11"/>
        <color theme="1"/>
        <rFont val="Calibri"/>
        <family val="2"/>
        <scheme val="minor"/>
      </rPr>
      <t xml:space="preserve"> is used as </t>
    </r>
    <r>
      <rPr>
        <b/>
        <sz val="11"/>
        <color rgb="FFC00000"/>
        <rFont val="Calibri"/>
        <family val="2"/>
        <scheme val="minor"/>
      </rPr>
      <t>THE FINAL TIE-BREAKER</t>
    </r>
    <r>
      <rPr>
        <sz val="11"/>
        <color theme="1"/>
        <rFont val="Calibri"/>
        <family val="2"/>
        <scheme val="minor"/>
      </rPr>
      <t xml:space="preserve"> if respective players are tied and their ranks have to be decided by ENTRY ORDER. See TIE BREAKER regulation</t>
    </r>
  </si>
  <si>
    <t>If you need more columns to put other information, you may INSERT MORE COLUMNS AT THE RIGHT OF STARTING POINT COLUMN</t>
  </si>
  <si>
    <t>YOU CANNOT INSERT/DELETE ROW or CUT/PASTE. IT WILL BREAK THE FORMULA in other worksheets</t>
  </si>
  <si>
    <t>DO NOT REMOVE COPYRIGHT NOTICE</t>
  </si>
  <si>
    <t>IT WILL BREAK FORMULA &amp; YOUR SPREADSHEET WON'T WORK PROPERLY</t>
  </si>
  <si>
    <t>Free</t>
  </si>
  <si>
    <t>Maximum players</t>
  </si>
  <si>
    <t>Setup</t>
  </si>
  <si>
    <t>Å</t>
  </si>
  <si>
    <t>Yes</t>
  </si>
  <si>
    <t>Editable Penalty Shoot Out Points</t>
  </si>
  <si>
    <t>Editable Bonus Points</t>
  </si>
  <si>
    <t>Not provided</t>
  </si>
  <si>
    <t>Editable Worksheet</t>
  </si>
  <si>
    <t>Editable Workbook</t>
  </si>
  <si>
    <t>Player Prediction Sheet</t>
  </si>
  <si>
    <t>Provided</t>
  </si>
  <si>
    <t>FE</t>
  </si>
  <si>
    <t>SALE PRICE ▶</t>
  </si>
  <si>
    <t>Fully Editable</t>
  </si>
  <si>
    <t>Limited Features</t>
  </si>
  <si>
    <t>DO NOT REMOVE COPYRIGHT NOTICE. SPREADSHEET WON'T WORK PROPERLY</t>
  </si>
  <si>
    <t>Setup Video</t>
  </si>
  <si>
    <t>https://youtu.be/we2Ez3aBDEM</t>
  </si>
  <si>
    <t>KO Rounds Point Illustration (written illustration is also available in attached pdf file included in file package)</t>
  </si>
  <si>
    <t>https://youtu.be/LCA6g7GNXMs</t>
  </si>
  <si>
    <t>Bonus Point Illustration (written illustration is also available in attached pdf file included in file package)</t>
  </si>
  <si>
    <t>https://youtu.be/vbGfXFC3rLk</t>
  </si>
  <si>
    <t>Quarterfinalists</t>
  </si>
  <si>
    <t>Semifinalists</t>
  </si>
  <si>
    <t>Finalists</t>
  </si>
  <si>
    <t>Team won at Round of 16</t>
  </si>
  <si>
    <t xml:space="preserve">Team won at Quarter Finals </t>
  </si>
  <si>
    <t>Team won at Semi Finals</t>
  </si>
  <si>
    <t>Correct</t>
  </si>
  <si>
    <t>Prediction</t>
  </si>
  <si>
    <t>Champion</t>
  </si>
  <si>
    <t>TOP 3 PREDICTION</t>
  </si>
  <si>
    <t>CHAMPION PREDICTION SUMMARY</t>
  </si>
  <si>
    <t>16 teams</t>
  </si>
  <si>
    <t>12 - 15 teams</t>
  </si>
  <si>
    <t>8 - 11 teams</t>
  </si>
  <si>
    <t>8 teams</t>
  </si>
  <si>
    <t>6 - 7 teams</t>
  </si>
  <si>
    <t>4 - 5 teams</t>
  </si>
  <si>
    <t>4 teams</t>
  </si>
  <si>
    <t>3 teams</t>
  </si>
  <si>
    <t>2 teams</t>
  </si>
  <si>
    <t>1 team</t>
  </si>
  <si>
    <r>
      <t xml:space="preserve"># of Qualified Teams : </t>
    </r>
    <r>
      <rPr>
        <b/>
        <sz val="11"/>
        <rFont val="Calibri"/>
        <family val="2"/>
        <scheme val="minor"/>
      </rPr>
      <t>Round of 16</t>
    </r>
  </si>
  <si>
    <t># of Quarterfinalists</t>
  </si>
  <si>
    <t># of Semifinalists</t>
  </si>
  <si>
    <t># of Finalists</t>
  </si>
  <si>
    <t>ALL VIDEOS BELOW ARE BASED ON COMPLETE PREDICTION GAME WITH LESS BONUS POINT OPTION</t>
  </si>
  <si>
    <r>
      <t xml:space="preserve">You may fill </t>
    </r>
    <r>
      <rPr>
        <b/>
        <sz val="11"/>
        <color rgb="FFC00000"/>
        <rFont val="Calibri"/>
        <family val="2"/>
        <scheme val="minor"/>
      </rPr>
      <t xml:space="preserve">STARTING POINT </t>
    </r>
    <r>
      <rPr>
        <sz val="11"/>
        <color theme="1"/>
        <rFont val="Calibri"/>
        <family val="2"/>
        <scheme val="minor"/>
      </rPr>
      <t xml:space="preserve">with your own point or points from Group Stage. </t>
    </r>
    <r>
      <rPr>
        <b/>
        <sz val="11"/>
        <color rgb="FFC00000"/>
        <rFont val="Calibri"/>
        <family val="2"/>
        <scheme val="minor"/>
      </rPr>
      <t>IT IS OPTIONAL</t>
    </r>
  </si>
  <si>
    <t>TEAM NAME</t>
  </si>
  <si>
    <t>Go to Team Table worksheet to change team names to your own language</t>
  </si>
  <si>
    <t>Type actual score results in column G dan H in Knock Out Rounds</t>
  </si>
  <si>
    <t>Select Tournament Best Player in cell G61</t>
  </si>
  <si>
    <t>Select Tournament Top Scorer in cell G62</t>
  </si>
  <si>
    <t>Select actual group winners and runner ups in standing table (F9:I16)</t>
  </si>
  <si>
    <t>Neymar (Brazil)</t>
  </si>
  <si>
    <t>Lautaro Martinez (Argentina)</t>
  </si>
  <si>
    <t>Memphis Depay (Netherlands)</t>
  </si>
  <si>
    <t>Gareth Bale (Wales)</t>
  </si>
  <si>
    <t>Robert Lewandowski (Poland)</t>
  </si>
  <si>
    <t>Olivier Giroud (France)</t>
  </si>
  <si>
    <t>Leroy Sane (Germany)</t>
  </si>
  <si>
    <t>Thomas Muller (Germany)</t>
  </si>
  <si>
    <t>Ferran Torres (Spain)</t>
  </si>
  <si>
    <t>Romelu Lukaku (Belgium)</t>
  </si>
  <si>
    <t>Eden Hazard (Belgium)</t>
  </si>
  <si>
    <t>Luka Modric (Croatia)</t>
  </si>
  <si>
    <t>Kevin de Bruyne (Belgium)</t>
  </si>
  <si>
    <t>Vinicius Junior (Brazil)</t>
  </si>
  <si>
    <t>Son Heung-Min (South Korea)</t>
  </si>
  <si>
    <t>Luis Suarez (Uruguay)</t>
  </si>
  <si>
    <t>Darwin Nunez (Uruguay)</t>
  </si>
  <si>
    <t>Virgil van Dijk (Netherlands)</t>
  </si>
  <si>
    <t>Raheem Sterling (England)</t>
  </si>
  <si>
    <t>Jack Grealish (England)</t>
  </si>
  <si>
    <t>Christian Eriksen  (Denmark)</t>
  </si>
  <si>
    <t>World Cup 2022 Predictor Game - KO Rounds</t>
  </si>
  <si>
    <t>1 - 7</t>
  </si>
  <si>
    <t>1 - 19</t>
  </si>
  <si>
    <t>Third Place</t>
  </si>
  <si>
    <t>6.2</t>
  </si>
  <si>
    <t>V6.2 - Initial release (11/24/22)</t>
  </si>
  <si>
    <t>● KNOCK OUT ROUNDS Game Scenario &gt; PLAYER PREDICTION MATCHES</t>
  </si>
  <si>
    <t>PLAYER PREDICTION BOARD</t>
  </si>
  <si>
    <r>
      <t xml:space="preserve"># of Qualified Teams : </t>
    </r>
    <r>
      <rPr>
        <b/>
        <i/>
        <sz val="11"/>
        <color theme="1" tint="0.34998626667073579"/>
        <rFont val="Calibri"/>
        <family val="2"/>
        <scheme val="minor"/>
      </rPr>
      <t>Quarter finals</t>
    </r>
  </si>
  <si>
    <r>
      <t># of Qualified Teams :</t>
    </r>
    <r>
      <rPr>
        <b/>
        <i/>
        <sz val="11"/>
        <color theme="1" tint="0.34998626667073579"/>
        <rFont val="Calibri"/>
        <family val="2"/>
        <scheme val="minor"/>
      </rPr>
      <t xml:space="preserve"> Semi finals</t>
    </r>
  </si>
  <si>
    <r>
      <t xml:space="preserve"># of Qualified Teams : </t>
    </r>
    <r>
      <rPr>
        <b/>
        <i/>
        <sz val="11"/>
        <color theme="1" tint="0.34998626667073579"/>
        <rFont val="Calibri"/>
        <family val="2"/>
        <scheme val="minor"/>
      </rPr>
      <t>Final</t>
    </r>
  </si>
  <si>
    <t>AVAILABLE IN PAID VERSION ONLY</t>
  </si>
  <si>
    <t>Match 53 Winner</t>
  </si>
  <si>
    <t>Match 49 Winner</t>
  </si>
  <si>
    <t>Match 55 Winner</t>
  </si>
  <si>
    <t>Match 51 Winner</t>
  </si>
  <si>
    <t>Match 54 Winner</t>
  </si>
  <si>
    <t>Group C Winner</t>
  </si>
  <si>
    <t>Match 56 Winner</t>
  </si>
  <si>
    <t>Match 52 Winner</t>
  </si>
  <si>
    <t>Match 57 Winner</t>
  </si>
  <si>
    <t>Match 59 Winner</t>
  </si>
  <si>
    <t>Match 58 Winner</t>
  </si>
  <si>
    <t>Match 60 Winner</t>
  </si>
  <si>
    <t>Match 61 Winner</t>
  </si>
  <si>
    <t>Match 62 Winner</t>
  </si>
  <si>
    <t>Match 64 Winner</t>
  </si>
  <si>
    <t>Match 64 Loser</t>
  </si>
  <si>
    <t>Match 63 Winner</t>
  </si>
  <si>
    <t>THIS PART AVAILABLE IN PAID VERSION ONLY</t>
  </si>
  <si>
    <t>Googlesheets Compatibility</t>
  </si>
  <si>
    <t>Select group winners and runner ups in standing table</t>
  </si>
  <si>
    <t>Game Scenario #1</t>
  </si>
  <si>
    <t>Game Scenario #2</t>
  </si>
  <si>
    <t>Game Scenario #3</t>
  </si>
  <si>
    <t>There are 3 Game Scenario in this Knock Out Round Predictor Game Fully Editable version package</t>
  </si>
  <si>
    <t>Players predict group winners and runner ups where KO matches will be based on their predictions</t>
  </si>
  <si>
    <t>Group winners and runner ups will be based on actual winners and runner ups</t>
  </si>
  <si>
    <t>Player predict scores in Round of 16 matches and matches in Quarterfinals, Semifinals, 3rd Place and Final will follow their predicted matches</t>
  </si>
  <si>
    <t>All KO round matches will be based on actual matches</t>
  </si>
  <si>
    <t>Player predict scores only</t>
  </si>
  <si>
    <t>Editable Match &amp; Bonus Points</t>
  </si>
  <si>
    <t>Game Scenario 3 &gt; KO matches based on actual matches</t>
  </si>
  <si>
    <t>Game Scenario 2 &gt; Round  of 16 matches based on actual matches</t>
  </si>
  <si>
    <t>Game Scenario 1 &gt; KO matches based on predictions</t>
  </si>
  <si>
    <t>US 14</t>
  </si>
  <si>
    <t>CLICK HERE FOR MORE INFO ON PAID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</si>
</sst>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58"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26"/>
      <name val="Calibri"/>
      <family val="2"/>
      <scheme val="minor"/>
    </font>
    <font>
      <b/>
      <sz val="11"/>
      <name val="Calibri"/>
      <family val="2"/>
      <scheme val="minor"/>
    </font>
    <font>
      <sz val="12"/>
      <name val="Calibri"/>
      <family val="2"/>
      <scheme val="minor"/>
    </font>
    <font>
      <sz val="10"/>
      <name val="Arial"/>
      <family val="2"/>
    </font>
    <font>
      <b/>
      <sz val="14"/>
      <name val="Calibri"/>
      <family val="2"/>
      <scheme val="minor"/>
    </font>
    <font>
      <b/>
      <sz val="12"/>
      <name val="Calibri"/>
      <family val="2"/>
      <scheme val="minor"/>
    </font>
    <font>
      <sz val="11"/>
      <color theme="5" tint="-0.499984740745262"/>
      <name val="Calibri"/>
      <family val="2"/>
      <scheme val="minor"/>
    </font>
    <font>
      <sz val="14"/>
      <name val="Calibri"/>
      <family val="2"/>
      <scheme val="minor"/>
    </font>
    <font>
      <u/>
      <sz val="11"/>
      <color theme="1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28"/>
      <color theme="1"/>
      <name val="Calibri"/>
      <family val="2"/>
      <scheme val="minor"/>
    </font>
    <font>
      <sz val="11"/>
      <color theme="5" tint="0.79998168889431442"/>
      <name val="Calibri"/>
      <family val="2"/>
      <scheme val="minor"/>
    </font>
    <font>
      <sz val="10"/>
      <color theme="0"/>
      <name val="Calibri"/>
      <family val="2"/>
      <scheme val="minor"/>
    </font>
    <font>
      <i/>
      <sz val="11"/>
      <color theme="1"/>
      <name val="Calibri"/>
      <family val="2"/>
      <scheme val="minor"/>
    </font>
    <font>
      <b/>
      <sz val="11"/>
      <color theme="5" tint="-0.499984740745262"/>
      <name val="Calibri"/>
      <family val="2"/>
      <scheme val="minor"/>
    </font>
    <font>
      <b/>
      <sz val="36"/>
      <name val="Calibri"/>
      <family val="2"/>
      <scheme val="minor"/>
    </font>
    <font>
      <b/>
      <sz val="26"/>
      <color theme="1"/>
      <name val="Calibri"/>
      <family val="2"/>
      <scheme val="minor"/>
    </font>
    <font>
      <b/>
      <sz val="16"/>
      <color rgb="FFFFFF00"/>
      <name val="Calibri"/>
      <family val="2"/>
      <scheme val="minor"/>
    </font>
    <font>
      <b/>
      <sz val="15"/>
      <color theme="0"/>
      <name val="Calibri"/>
      <family val="2"/>
      <scheme val="minor"/>
    </font>
    <font>
      <b/>
      <sz val="11"/>
      <color rgb="FFC00000"/>
      <name val="Calibri"/>
      <family val="2"/>
      <scheme val="minor"/>
    </font>
    <font>
      <sz val="10"/>
      <color theme="5" tint="-0.499984740745262"/>
      <name val="Wingdings 3"/>
      <family val="1"/>
      <charset val="2"/>
    </font>
    <font>
      <i/>
      <sz val="11"/>
      <color rgb="FFC00000"/>
      <name val="Calibri"/>
      <family val="2"/>
      <scheme val="minor"/>
    </font>
    <font>
      <i/>
      <sz val="10"/>
      <color theme="1"/>
      <name val="Calibri"/>
      <family val="2"/>
      <scheme val="minor"/>
    </font>
    <font>
      <u/>
      <sz val="11"/>
      <color theme="0"/>
      <name val="Calibri"/>
      <family val="2"/>
      <scheme val="minor"/>
    </font>
    <font>
      <sz val="11"/>
      <color theme="0" tint="-4.9989318521683403E-2"/>
      <name val="Calibri"/>
      <family val="2"/>
      <scheme val="minor"/>
    </font>
    <font>
      <b/>
      <sz val="24"/>
      <color theme="1"/>
      <name val="Calibri"/>
      <family val="2"/>
      <scheme val="minor"/>
    </font>
    <font>
      <b/>
      <sz val="22"/>
      <color theme="0"/>
      <name val="Calibri"/>
      <family val="2"/>
      <scheme val="minor"/>
    </font>
    <font>
      <b/>
      <sz val="18"/>
      <color theme="0"/>
      <name val="Calibri"/>
      <family val="2"/>
      <scheme val="minor"/>
    </font>
    <font>
      <b/>
      <sz val="22"/>
      <color rgb="FF92D050"/>
      <name val="Calibri"/>
      <family val="2"/>
      <scheme val="minor"/>
    </font>
    <font>
      <sz val="12"/>
      <color theme="0"/>
      <name val="Calibri"/>
      <family val="2"/>
      <scheme val="minor"/>
    </font>
    <font>
      <i/>
      <sz val="10"/>
      <color theme="0"/>
      <name val="Calibri"/>
      <family val="2"/>
      <scheme val="minor"/>
    </font>
    <font>
      <b/>
      <sz val="14"/>
      <color theme="0"/>
      <name val="Calibri"/>
      <family val="2"/>
      <scheme val="minor"/>
    </font>
    <font>
      <sz val="9"/>
      <name val="Wingdings 2"/>
      <family val="1"/>
      <charset val="2"/>
    </font>
    <font>
      <sz val="10"/>
      <color theme="5" tint="-0.499984740745262"/>
      <name val="Calibri"/>
      <family val="2"/>
      <scheme val="minor"/>
    </font>
    <font>
      <b/>
      <sz val="12"/>
      <color theme="0"/>
      <name val="Calibri"/>
      <family val="2"/>
      <scheme val="minor"/>
    </font>
    <font>
      <b/>
      <u/>
      <sz val="11"/>
      <name val="Calibri"/>
      <family val="2"/>
      <scheme val="minor"/>
    </font>
    <font>
      <b/>
      <sz val="24"/>
      <name val="Calibri"/>
      <family val="2"/>
      <scheme val="minor"/>
    </font>
    <font>
      <b/>
      <sz val="24"/>
      <color theme="0"/>
      <name val="Calibri"/>
      <family val="2"/>
      <scheme val="minor"/>
    </font>
    <font>
      <i/>
      <sz val="11"/>
      <color theme="1" tint="0.34998626667073579"/>
      <name val="Calibri"/>
      <family val="2"/>
      <scheme val="minor"/>
    </font>
    <font>
      <b/>
      <i/>
      <sz val="11"/>
      <color theme="1" tint="0.34998626667073579"/>
      <name val="Calibri"/>
      <family val="2"/>
      <scheme val="minor"/>
    </font>
    <font>
      <i/>
      <sz val="20"/>
      <color rgb="FFC00000"/>
      <name val="Calibri"/>
      <family val="2"/>
      <scheme val="minor"/>
    </font>
    <font>
      <i/>
      <sz val="10"/>
      <color theme="1" tint="0.34998626667073579"/>
      <name val="Calibri"/>
      <family val="2"/>
      <scheme val="minor"/>
    </font>
    <font>
      <b/>
      <i/>
      <sz val="20"/>
      <color theme="1" tint="0.34998626667073579"/>
      <name val="Calibri"/>
      <family val="2"/>
      <scheme val="minor"/>
    </font>
    <font>
      <i/>
      <sz val="11"/>
      <color theme="0"/>
      <name val="Calibri"/>
      <family val="2"/>
      <scheme val="minor"/>
    </font>
    <font>
      <sz val="18"/>
      <color rgb="FFC00000"/>
      <name val="Calibri"/>
      <family val="2"/>
      <scheme val="minor"/>
    </font>
    <font>
      <b/>
      <i/>
      <sz val="14"/>
      <color theme="1" tint="0.34998626667073579"/>
      <name val="Calibri"/>
      <family val="2"/>
      <scheme val="minor"/>
    </font>
    <font>
      <b/>
      <i/>
      <sz val="12"/>
      <color theme="1" tint="0.34998626667073579"/>
      <name val="Calibri"/>
      <family val="2"/>
      <scheme val="minor"/>
    </font>
    <font>
      <b/>
      <u/>
      <sz val="11"/>
      <color theme="1"/>
      <name val="Calibri"/>
      <family val="2"/>
      <scheme val="minor"/>
    </font>
    <font>
      <i/>
      <sz val="11"/>
      <color theme="0" tint="-4.9989318521683403E-2"/>
      <name val="Calibri"/>
      <family val="2"/>
      <scheme val="minor"/>
    </font>
    <font>
      <sz val="14"/>
      <color theme="0"/>
      <name val="Calibri"/>
      <family val="2"/>
      <scheme val="minor"/>
    </font>
  </fonts>
  <fills count="13">
    <fill>
      <patternFill patternType="none"/>
    </fill>
    <fill>
      <patternFill patternType="gray125"/>
    </fill>
    <fill>
      <patternFill patternType="solid">
        <fgColor theme="5" tint="-0.49998474074526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C00000"/>
        <bgColor indexed="64"/>
      </patternFill>
    </fill>
  </fills>
  <borders count="116">
    <border>
      <left/>
      <right/>
      <top/>
      <bottom/>
      <diagonal/>
    </border>
    <border>
      <left/>
      <right/>
      <top/>
      <bottom style="medium">
        <color indexed="64"/>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ck">
        <color theme="1"/>
      </right>
      <top/>
      <bottom/>
      <diagonal/>
    </border>
    <border>
      <left style="thin">
        <color theme="3" tint="-0.499984740745262"/>
      </left>
      <right/>
      <top/>
      <bottom/>
      <diagonal/>
    </border>
    <border>
      <left/>
      <right style="thin">
        <color theme="6" tint="-0.499984740745262"/>
      </right>
      <top/>
      <bottom/>
      <diagonal/>
    </border>
    <border>
      <left style="thin">
        <color theme="6" tint="-0.499984740745262"/>
      </left>
      <right/>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8" tint="-0.499984740745262"/>
      </top>
      <bottom/>
      <diagonal/>
    </border>
    <border>
      <left/>
      <right/>
      <top style="thin">
        <color indexed="64"/>
      </top>
      <bottom/>
      <diagonal/>
    </border>
    <border>
      <left style="thin">
        <color indexed="64"/>
      </left>
      <right style="thin">
        <color indexed="64"/>
      </right>
      <top/>
      <bottom style="thin">
        <color indexed="64"/>
      </bottom>
      <diagonal/>
    </border>
    <border>
      <left style="thin">
        <color theme="6" tint="-0.499984740745262"/>
      </left>
      <right style="thin">
        <color theme="6" tint="-0.499984740745262"/>
      </right>
      <top style="thin">
        <color theme="6" tint="-0.499984740745262"/>
      </top>
      <bottom/>
      <diagonal/>
    </border>
    <border>
      <left/>
      <right/>
      <top style="thin">
        <color theme="3" tint="-0.499984740745262"/>
      </top>
      <bottom style="thin">
        <color theme="0" tint="-4.9989318521683403E-2"/>
      </bottom>
      <diagonal/>
    </border>
    <border>
      <left/>
      <right/>
      <top style="thin">
        <color theme="0" tint="-4.9989318521683403E-2"/>
      </top>
      <bottom style="thin">
        <color theme="0" tint="-4.9989318521683403E-2"/>
      </bottom>
      <diagonal/>
    </border>
    <border>
      <left/>
      <right/>
      <top style="thin">
        <color theme="0" tint="-4.9989318521683403E-2"/>
      </top>
      <bottom style="thin">
        <color theme="3" tint="-0.499984740745262"/>
      </bottom>
      <diagonal/>
    </border>
    <border>
      <left style="thin">
        <color theme="6" tint="-0.499984740745262"/>
      </left>
      <right/>
      <top style="thin">
        <color theme="6" tint="-0.499984740745262"/>
      </top>
      <bottom style="thin">
        <color theme="0" tint="-4.9989318521683403E-2"/>
      </bottom>
      <diagonal/>
    </border>
    <border>
      <left style="thin">
        <color theme="3" tint="-0.499984740745262"/>
      </left>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ck">
        <color theme="1"/>
      </right>
      <top style="thin">
        <color theme="3" tint="-0.499984740745262"/>
      </top>
      <bottom style="thin">
        <color theme="3"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0"/>
      </left>
      <right/>
      <top/>
      <bottom/>
      <diagonal/>
    </border>
    <border>
      <left/>
      <right style="thin">
        <color theme="0"/>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tint="-0.14996795556505021"/>
      </left>
      <right style="thin">
        <color theme="0" tint="-0.14996795556505021"/>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tint="-0.24994659260841701"/>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style="medium">
        <color indexed="64"/>
      </bottom>
      <diagonal/>
    </border>
    <border>
      <left style="thin">
        <color theme="1"/>
      </left>
      <right/>
      <top/>
      <bottom/>
      <diagonal/>
    </border>
    <border>
      <left/>
      <right/>
      <top style="thin">
        <color theme="8" tint="-0.499984740745262"/>
      </top>
      <bottom style="thin">
        <color theme="8" tint="-0.499984740745262"/>
      </bottom>
      <diagonal/>
    </border>
    <border>
      <left/>
      <right/>
      <top/>
      <bottom style="thin">
        <color theme="8" tint="-0.4999847407452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diagonal/>
    </border>
    <border>
      <left/>
      <right style="thin">
        <color theme="0" tint="-0.14996795556505021"/>
      </right>
      <top/>
      <bottom/>
      <diagonal/>
    </border>
    <border>
      <left style="thin">
        <color theme="5" tint="-0.499984740745262"/>
      </left>
      <right style="thin">
        <color theme="5" tint="-0.499984740745262"/>
      </right>
      <top style="thin">
        <color theme="5" tint="-0.499984740745262"/>
      </top>
      <bottom/>
      <diagonal/>
    </border>
    <border>
      <left style="medium">
        <color rgb="FFC00000"/>
      </left>
      <right/>
      <top style="medium">
        <color rgb="FFC00000"/>
      </top>
      <bottom style="thin">
        <color indexed="64"/>
      </bottom>
      <diagonal/>
    </border>
    <border>
      <left/>
      <right/>
      <top style="medium">
        <color rgb="FFC00000"/>
      </top>
      <bottom style="thin">
        <color indexed="64"/>
      </bottom>
      <diagonal/>
    </border>
    <border>
      <left/>
      <right/>
      <top style="medium">
        <color rgb="FFC00000"/>
      </top>
      <bottom/>
      <diagonal/>
    </border>
    <border>
      <left style="thin">
        <color theme="5" tint="-0.499984740745262"/>
      </left>
      <right style="thin">
        <color theme="5" tint="-0.499984740745262"/>
      </right>
      <top style="medium">
        <color rgb="FFC00000"/>
      </top>
      <bottom style="thin">
        <color theme="5" tint="-0.499984740745262"/>
      </bottom>
      <diagonal/>
    </border>
    <border>
      <left/>
      <right style="medium">
        <color rgb="FFC00000"/>
      </right>
      <top style="medium">
        <color rgb="FFC00000"/>
      </top>
      <bottom/>
      <diagonal/>
    </border>
    <border>
      <left style="medium">
        <color rgb="FFC00000"/>
      </left>
      <right/>
      <top style="thin">
        <color indexed="64"/>
      </top>
      <bottom style="thin">
        <color indexed="64"/>
      </bottom>
      <diagonal/>
    </border>
    <border>
      <left/>
      <right style="medium">
        <color rgb="FFC00000"/>
      </right>
      <top/>
      <bottom/>
      <diagonal/>
    </border>
    <border>
      <left style="medium">
        <color rgb="FFC00000"/>
      </left>
      <right/>
      <top style="thin">
        <color indexed="64"/>
      </top>
      <bottom style="medium">
        <color rgb="FFC00000"/>
      </bottom>
      <diagonal/>
    </border>
    <border>
      <left/>
      <right/>
      <top style="thin">
        <color indexed="64"/>
      </top>
      <bottom style="medium">
        <color rgb="FFC00000"/>
      </bottom>
      <diagonal/>
    </border>
    <border>
      <left/>
      <right/>
      <top/>
      <bottom style="medium">
        <color rgb="FFC00000"/>
      </bottom>
      <diagonal/>
    </border>
    <border>
      <left style="thin">
        <color theme="5" tint="-0.499984740745262"/>
      </left>
      <right style="thin">
        <color theme="5" tint="-0.499984740745262"/>
      </right>
      <top style="thin">
        <color theme="5" tint="-0.499984740745262"/>
      </top>
      <bottom style="medium">
        <color rgb="FFC00000"/>
      </bottom>
      <diagonal/>
    </border>
    <border>
      <left/>
      <right style="medium">
        <color rgb="FFC00000"/>
      </right>
      <top/>
      <bottom style="medium">
        <color rgb="FFC00000"/>
      </bottom>
      <diagonal/>
    </border>
    <border>
      <left style="thin">
        <color theme="5" tint="-0.499984740745262"/>
      </left>
      <right/>
      <top style="medium">
        <color rgb="FFC00000"/>
      </top>
      <bottom/>
      <diagonal/>
    </border>
    <border>
      <left style="thin">
        <color theme="5" tint="-0.499984740745262"/>
      </left>
      <right/>
      <top/>
      <bottom/>
      <diagonal/>
    </border>
    <border>
      <left style="thin">
        <color theme="5" tint="-0.499984740745262"/>
      </left>
      <right/>
      <top/>
      <bottom style="medium">
        <color rgb="FFC00000"/>
      </bottom>
      <diagonal/>
    </border>
    <border>
      <left style="medium">
        <color rgb="FFC00000"/>
      </left>
      <right/>
      <top style="medium">
        <color rgb="FFC00000"/>
      </top>
      <bottom/>
      <diagonal/>
    </border>
    <border>
      <left/>
      <right style="thick">
        <color theme="1"/>
      </right>
      <top style="medium">
        <color rgb="FFC00000"/>
      </top>
      <bottom/>
      <diagonal/>
    </border>
    <border>
      <left style="thin">
        <color indexed="64"/>
      </left>
      <right style="thin">
        <color indexed="64"/>
      </right>
      <top style="medium">
        <color rgb="FFC00000"/>
      </top>
      <bottom style="thin">
        <color indexed="64"/>
      </bottom>
      <diagonal/>
    </border>
    <border>
      <left/>
      <right style="thin">
        <color theme="6" tint="-0.499984740745262"/>
      </right>
      <top style="medium">
        <color rgb="FFC00000"/>
      </top>
      <bottom/>
      <diagonal/>
    </border>
    <border>
      <left style="thin">
        <color theme="6" tint="-0.499984740745262"/>
      </left>
      <right/>
      <top style="medium">
        <color rgb="FFC00000"/>
      </top>
      <bottom/>
      <diagonal/>
    </border>
    <border>
      <left style="medium">
        <color rgb="FFC00000"/>
      </left>
      <right/>
      <top/>
      <bottom/>
      <diagonal/>
    </border>
    <border>
      <left style="medium">
        <color rgb="FFC00000"/>
      </left>
      <right/>
      <top/>
      <bottom style="medium">
        <color rgb="FFC00000"/>
      </bottom>
      <diagonal/>
    </border>
    <border>
      <left style="thin">
        <color theme="6" tint="-0.499984740745262"/>
      </left>
      <right/>
      <top style="thin">
        <color theme="0" tint="-4.9989318521683403E-2"/>
      </top>
      <bottom style="medium">
        <color rgb="FFC00000"/>
      </bottom>
      <diagonal/>
    </border>
    <border>
      <left style="thin">
        <color indexed="64"/>
      </left>
      <right style="thin">
        <color indexed="64"/>
      </right>
      <top style="thin">
        <color indexed="64"/>
      </top>
      <bottom style="medium">
        <color rgb="FFC00000"/>
      </bottom>
      <diagonal/>
    </border>
    <border>
      <left/>
      <right style="thick">
        <color theme="1"/>
      </right>
      <top/>
      <bottom style="medium">
        <color rgb="FFC00000"/>
      </bottom>
      <diagonal/>
    </border>
    <border>
      <left style="thin">
        <color theme="6" tint="-0.499984740745262"/>
      </left>
      <right/>
      <top/>
      <bottom style="medium">
        <color rgb="FFC00000"/>
      </bottom>
      <diagonal/>
    </border>
    <border>
      <left style="medium">
        <color rgb="FFC00000"/>
      </left>
      <right style="thin">
        <color theme="0"/>
      </right>
      <top style="medium">
        <color rgb="FFC00000"/>
      </top>
      <bottom/>
      <diagonal/>
    </border>
    <border>
      <left style="thin">
        <color theme="0"/>
      </left>
      <right style="thin">
        <color theme="0"/>
      </right>
      <top style="medium">
        <color rgb="FFC00000"/>
      </top>
      <bottom/>
      <diagonal/>
    </border>
    <border>
      <left style="thin">
        <color theme="0"/>
      </left>
      <right style="thin">
        <color theme="0"/>
      </right>
      <top style="medium">
        <color rgb="FFC00000"/>
      </top>
      <bottom style="thin">
        <color theme="0"/>
      </bottom>
      <diagonal/>
    </border>
    <border>
      <left style="thin">
        <color theme="0"/>
      </left>
      <right style="medium">
        <color rgb="FFC00000"/>
      </right>
      <top style="medium">
        <color rgb="FFC00000"/>
      </top>
      <bottom style="thin">
        <color theme="0"/>
      </bottom>
      <diagonal/>
    </border>
    <border>
      <left style="medium">
        <color rgb="FFC00000"/>
      </left>
      <right style="thin">
        <color theme="0"/>
      </right>
      <top/>
      <bottom/>
      <diagonal/>
    </border>
    <border>
      <left style="thin">
        <color theme="0" tint="-0.24994659260841701"/>
      </left>
      <right style="medium">
        <color rgb="FFC00000"/>
      </right>
      <top style="thin">
        <color theme="0"/>
      </top>
      <bottom style="thin">
        <color theme="0" tint="-0.24994659260841701"/>
      </bottom>
      <diagonal/>
    </border>
    <border>
      <left style="medium">
        <color rgb="FFC00000"/>
      </left>
      <right style="thin">
        <color theme="0" tint="-0.14996795556505021"/>
      </right>
      <top/>
      <bottom/>
      <diagonal/>
    </border>
    <border>
      <left style="thin">
        <color theme="0" tint="-0.14996795556505021"/>
      </left>
      <right style="medium">
        <color rgb="FFC00000"/>
      </right>
      <top/>
      <bottom/>
      <diagonal/>
    </border>
    <border>
      <left style="medium">
        <color rgb="FFC00000"/>
      </left>
      <right style="thin">
        <color theme="0" tint="-0.14996795556505021"/>
      </right>
      <top/>
      <bottom style="medium">
        <color rgb="FFC00000"/>
      </bottom>
      <diagonal/>
    </border>
    <border>
      <left style="thin">
        <color theme="0" tint="-0.14996795556505021"/>
      </left>
      <right/>
      <top/>
      <bottom style="medium">
        <color rgb="FFC00000"/>
      </bottom>
      <diagonal/>
    </border>
    <border>
      <left/>
      <right style="thin">
        <color theme="0" tint="-0.14996795556505021"/>
      </right>
      <top/>
      <bottom style="medium">
        <color rgb="FFC00000"/>
      </bottom>
      <diagonal/>
    </border>
    <border>
      <left style="thin">
        <color theme="0" tint="-0.14996795556505021"/>
      </left>
      <right style="medium">
        <color rgb="FFC00000"/>
      </right>
      <top/>
      <bottom style="medium">
        <color rgb="FFC00000"/>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medium">
        <color rgb="FFC00000"/>
      </left>
      <right style="thin">
        <color theme="0" tint="-0.24994659260841701"/>
      </right>
      <top style="medium">
        <color rgb="FFC00000"/>
      </top>
      <bottom/>
      <diagonal/>
    </border>
    <border>
      <left style="thin">
        <color theme="0" tint="-0.24994659260841701"/>
      </left>
      <right style="thin">
        <color theme="0" tint="-0.24994659260841701"/>
      </right>
      <top style="medium">
        <color rgb="FFC00000"/>
      </top>
      <bottom/>
      <diagonal/>
    </border>
    <border>
      <left style="thin">
        <color theme="0" tint="-0.24994659260841701"/>
      </left>
      <right style="medium">
        <color rgb="FFC00000"/>
      </right>
      <top style="medium">
        <color rgb="FFC00000"/>
      </top>
      <bottom/>
      <diagonal/>
    </border>
    <border>
      <left style="medium">
        <color rgb="FFC00000"/>
      </left>
      <right style="thin">
        <color theme="0" tint="-0.24994659260841701"/>
      </right>
      <top/>
      <bottom/>
      <diagonal/>
    </border>
    <border>
      <left style="thin">
        <color theme="0" tint="-0.24994659260841701"/>
      </left>
      <right style="medium">
        <color rgb="FFC00000"/>
      </right>
      <top/>
      <bottom/>
      <diagonal/>
    </border>
    <border>
      <left style="medium">
        <color rgb="FFC00000"/>
      </left>
      <right/>
      <top style="thin">
        <color theme="0" tint="-0.24994659260841701"/>
      </top>
      <bottom style="thin">
        <color theme="0" tint="-0.24994659260841701"/>
      </bottom>
      <diagonal/>
    </border>
    <border>
      <left/>
      <right style="medium">
        <color rgb="FFC00000"/>
      </right>
      <top style="thin">
        <color theme="0" tint="-0.24994659260841701"/>
      </top>
      <bottom style="thin">
        <color theme="0" tint="-0.24994659260841701"/>
      </bottom>
      <diagonal/>
    </border>
    <border>
      <left style="medium">
        <color rgb="FFC00000"/>
      </left>
      <right/>
      <top style="thin">
        <color theme="0" tint="-0.24994659260841701"/>
      </top>
      <bottom style="medium">
        <color indexed="64"/>
      </bottom>
      <diagonal/>
    </border>
    <border>
      <left/>
      <right style="medium">
        <color rgb="FFC00000"/>
      </right>
      <top style="thin">
        <color theme="0" tint="-0.24994659260841701"/>
      </top>
      <bottom style="medium">
        <color indexed="64"/>
      </bottom>
      <diagonal/>
    </border>
    <border>
      <left style="medium">
        <color rgb="FFC00000"/>
      </left>
      <right/>
      <top/>
      <bottom style="thin">
        <color theme="0" tint="-0.24994659260841701"/>
      </bottom>
      <diagonal/>
    </border>
    <border>
      <left/>
      <right style="medium">
        <color rgb="FFC00000"/>
      </right>
      <top/>
      <bottom style="thin">
        <color theme="0" tint="-0.24994659260841701"/>
      </bottom>
      <diagonal/>
    </border>
    <border>
      <left style="medium">
        <color rgb="FFC00000"/>
      </left>
      <right/>
      <top style="thin">
        <color theme="0" tint="-0.24994659260841701"/>
      </top>
      <bottom style="medium">
        <color rgb="FFC00000"/>
      </bottom>
      <diagonal/>
    </border>
    <border>
      <left/>
      <right/>
      <top style="thin">
        <color theme="0" tint="-0.24994659260841701"/>
      </top>
      <bottom style="medium">
        <color rgb="FFC00000"/>
      </bottom>
      <diagonal/>
    </border>
    <border>
      <left/>
      <right style="medium">
        <color rgb="FFC00000"/>
      </right>
      <top style="thin">
        <color theme="0" tint="-0.24994659260841701"/>
      </top>
      <bottom style="medium">
        <color rgb="FFC0000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rgb="FFC00000"/>
      </right>
      <top style="thin">
        <color theme="0" tint="-0.24994659260841701"/>
      </top>
      <bottom style="thin">
        <color theme="0" tint="-0.24994659260841701"/>
      </bottom>
      <diagonal/>
    </border>
    <border>
      <left style="thin">
        <color theme="0"/>
      </left>
      <right style="medium">
        <color rgb="FFC00000"/>
      </right>
      <top style="thin">
        <color theme="0"/>
      </top>
      <bottom/>
      <diagonal/>
    </border>
    <border>
      <left style="thin">
        <color theme="0" tint="-0.24994659260841701"/>
      </left>
      <right style="thin">
        <color theme="0" tint="-0.24994659260841701"/>
      </right>
      <top style="thin">
        <color theme="0"/>
      </top>
      <bottom style="thin">
        <color theme="0" tint="-0.24994659260841701"/>
      </bottom>
      <diagonal/>
    </border>
  </borders>
  <cellStyleXfs count="3">
    <xf numFmtId="0" fontId="0" fillId="0" borderId="0"/>
    <xf numFmtId="0" fontId="9" fillId="0" borderId="0"/>
    <xf numFmtId="0" fontId="14" fillId="0" borderId="0" applyNumberFormat="0" applyFill="0" applyBorder="0" applyAlignment="0" applyProtection="0"/>
  </cellStyleXfs>
  <cellXfs count="512">
    <xf numFmtId="0" fontId="0" fillId="0" borderId="0" xfId="0"/>
    <xf numFmtId="0" fontId="0" fillId="2" borderId="0" xfId="0" applyFill="1" applyAlignment="1" applyProtection="1">
      <alignment vertical="center"/>
      <protection hidden="1"/>
    </xf>
    <xf numFmtId="0" fontId="0" fillId="0" borderId="0" xfId="0" applyAlignment="1" applyProtection="1">
      <alignment vertical="center"/>
      <protection hidden="1"/>
    </xf>
    <xf numFmtId="0" fontId="5" fillId="0" borderId="0" xfId="0" applyFont="1" applyFill="1" applyAlignment="1" applyProtection="1">
      <alignment vertical="center"/>
      <protection hidden="1"/>
    </xf>
    <xf numFmtId="0" fontId="7"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12" fillId="0" borderId="0" xfId="0" applyFont="1" applyFill="1" applyAlignment="1" applyProtection="1">
      <alignment horizontal="center" vertical="center"/>
      <protection hidden="1"/>
    </xf>
    <xf numFmtId="0" fontId="5" fillId="0" borderId="2"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hidden="1"/>
    </xf>
    <xf numFmtId="0" fontId="1" fillId="2" borderId="2"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0" fontId="1" fillId="2" borderId="5" xfId="0" applyFont="1" applyFill="1" applyBorder="1" applyAlignment="1" applyProtection="1">
      <alignment vertical="center"/>
      <protection hidden="1"/>
    </xf>
    <xf numFmtId="0" fontId="0" fillId="3" borderId="5" xfId="0" applyFill="1" applyBorder="1" applyAlignment="1" applyProtection="1">
      <alignment vertical="center"/>
      <protection locked="0"/>
    </xf>
    <xf numFmtId="0" fontId="0" fillId="0" borderId="5" xfId="0" applyBorder="1" applyAlignment="1" applyProtection="1">
      <alignment horizontal="center" vertical="center"/>
      <protection hidden="1"/>
    </xf>
    <xf numFmtId="0" fontId="0" fillId="0" borderId="5" xfId="0" applyBorder="1" applyAlignment="1" applyProtection="1">
      <alignment vertical="center"/>
      <protection locked="0"/>
    </xf>
    <xf numFmtId="0" fontId="3" fillId="0" borderId="0" xfId="0" applyFont="1" applyAlignment="1" applyProtection="1">
      <alignment vertical="center"/>
      <protection hidden="1"/>
    </xf>
    <xf numFmtId="0" fontId="14" fillId="0" borderId="0" xfId="2" applyAlignment="1" applyProtection="1">
      <alignment vertical="center"/>
      <protection hidden="1"/>
    </xf>
    <xf numFmtId="0" fontId="0" fillId="2" borderId="0" xfId="0" applyFill="1" applyBorder="1" applyAlignment="1" applyProtection="1">
      <alignment vertical="center"/>
      <protection hidden="1"/>
    </xf>
    <xf numFmtId="0" fontId="0" fillId="2" borderId="0" xfId="0" applyFill="1" applyBorder="1" applyAlignment="1" applyProtection="1">
      <alignment horizontal="center" vertical="center"/>
      <protection hidden="1"/>
    </xf>
    <xf numFmtId="164" fontId="0" fillId="2" borderId="0" xfId="0" applyNumberFormat="1" applyFill="1" applyBorder="1" applyAlignment="1" applyProtection="1">
      <alignment horizontal="center" vertical="center"/>
      <protection hidden="1"/>
    </xf>
    <xf numFmtId="0" fontId="0" fillId="2" borderId="0" xfId="0" applyFill="1" applyBorder="1" applyAlignment="1" applyProtection="1">
      <alignment horizontal="right" vertical="center" indent="1"/>
      <protection hidden="1"/>
    </xf>
    <xf numFmtId="0" fontId="0" fillId="2" borderId="0" xfId="0" applyFill="1" applyBorder="1" applyAlignment="1" applyProtection="1">
      <alignment horizontal="left" vertical="center" indent="1"/>
      <protection hidden="1"/>
    </xf>
    <xf numFmtId="0" fontId="0" fillId="2" borderId="6" xfId="0" applyFill="1" applyBorder="1" applyAlignment="1" applyProtection="1">
      <alignment vertical="center"/>
      <protection hidden="1"/>
    </xf>
    <xf numFmtId="0" fontId="15" fillId="3" borderId="7" xfId="0" applyFont="1" applyFill="1" applyBorder="1" applyAlignment="1" applyProtection="1">
      <alignment vertical="center"/>
      <protection hidden="1"/>
    </xf>
    <xf numFmtId="0" fontId="15" fillId="3" borderId="0" xfId="0" applyFont="1" applyFill="1" applyBorder="1" applyAlignment="1" applyProtection="1">
      <alignment vertical="center"/>
      <protection hidden="1"/>
    </xf>
    <xf numFmtId="0" fontId="15" fillId="3" borderId="0" xfId="0" applyFont="1" applyFill="1" applyBorder="1" applyAlignment="1" applyProtection="1">
      <alignment horizontal="center" vertical="center"/>
      <protection hidden="1"/>
    </xf>
    <xf numFmtId="0" fontId="15" fillId="3" borderId="6" xfId="0" applyFont="1" applyFill="1" applyBorder="1" applyAlignment="1" applyProtection="1">
      <alignment vertical="center"/>
      <protection hidden="1"/>
    </xf>
    <xf numFmtId="0" fontId="1" fillId="0" borderId="0" xfId="0" applyFont="1" applyFill="1" applyBorder="1" applyAlignment="1" applyProtection="1">
      <alignment vertical="center"/>
      <protection hidden="1"/>
    </xf>
    <xf numFmtId="0" fontId="1" fillId="0" borderId="8" xfId="0" applyFont="1" applyFill="1" applyBorder="1" applyAlignment="1" applyProtection="1">
      <alignment vertical="center"/>
      <protection hidden="1"/>
    </xf>
    <xf numFmtId="0" fontId="1" fillId="0" borderId="9" xfId="0" applyFont="1" applyFill="1" applyBorder="1" applyAlignment="1" applyProtection="1">
      <alignment vertical="center"/>
      <protection hidden="1"/>
    </xf>
    <xf numFmtId="0" fontId="0" fillId="0" borderId="0" xfId="0" applyFill="1" applyAlignment="1" applyProtection="1">
      <alignment vertical="center"/>
      <protection hidden="1"/>
    </xf>
    <xf numFmtId="0" fontId="0" fillId="4" borderId="0" xfId="0" applyFill="1" applyBorder="1" applyAlignment="1" applyProtection="1">
      <alignment horizontal="right" vertical="center" indent="1"/>
      <protection hidden="1"/>
    </xf>
    <xf numFmtId="0" fontId="0" fillId="4" borderId="0" xfId="0" applyFill="1" applyBorder="1" applyAlignment="1" applyProtection="1">
      <alignment vertical="center"/>
      <protection hidden="1"/>
    </xf>
    <xf numFmtId="0" fontId="0" fillId="4" borderId="0" xfId="0" applyFill="1" applyBorder="1" applyAlignment="1" applyProtection="1">
      <alignment horizontal="left" vertical="center" indent="1"/>
      <protection hidden="1"/>
    </xf>
    <xf numFmtId="0" fontId="0" fillId="4" borderId="8" xfId="0" applyFill="1" applyBorder="1" applyAlignment="1" applyProtection="1">
      <alignment vertical="center"/>
      <protection hidden="1"/>
    </xf>
    <xf numFmtId="0" fontId="0" fillId="4" borderId="0" xfId="0" applyFill="1" applyAlignment="1" applyProtection="1">
      <alignment vertical="center"/>
      <protection hidden="1"/>
    </xf>
    <xf numFmtId="0" fontId="17" fillId="0" borderId="0" xfId="0" applyFont="1" applyAlignment="1" applyProtection="1">
      <alignment vertical="center"/>
      <protection hidden="1"/>
    </xf>
    <xf numFmtId="0" fontId="7" fillId="5" borderId="0" xfId="0" applyFont="1" applyFill="1" applyBorder="1" applyAlignment="1" applyProtection="1">
      <alignment vertical="center"/>
      <protection hidden="1"/>
    </xf>
    <xf numFmtId="0" fontId="5" fillId="5" borderId="0" xfId="0" applyFont="1" applyFill="1" applyBorder="1" applyAlignment="1" applyProtection="1">
      <alignment horizontal="left" vertical="center" indent="1"/>
      <protection hidden="1"/>
    </xf>
    <xf numFmtId="0" fontId="4" fillId="4" borderId="5" xfId="0" applyFont="1" applyFill="1" applyBorder="1" applyAlignment="1" applyProtection="1">
      <alignment horizontal="center" vertical="center"/>
      <protection hidden="1"/>
    </xf>
    <xf numFmtId="0" fontId="0" fillId="5" borderId="0" xfId="0" applyFont="1" applyFill="1" applyBorder="1" applyAlignment="1" applyProtection="1">
      <alignment vertical="center"/>
      <protection hidden="1"/>
    </xf>
    <xf numFmtId="0" fontId="3" fillId="3" borderId="0" xfId="0" applyFont="1" applyFill="1" applyBorder="1" applyAlignment="1" applyProtection="1">
      <alignment horizontal="center" vertical="center"/>
      <protection hidden="1"/>
    </xf>
    <xf numFmtId="0" fontId="3" fillId="3" borderId="0" xfId="0" applyFont="1" applyFill="1" applyBorder="1" applyAlignment="1" applyProtection="1">
      <alignment horizontal="right" vertical="center" indent="1"/>
      <protection hidden="1"/>
    </xf>
    <xf numFmtId="0" fontId="3" fillId="3" borderId="0" xfId="0" applyFont="1" applyFill="1" applyBorder="1" applyAlignment="1" applyProtection="1">
      <alignment vertical="center"/>
      <protection hidden="1"/>
    </xf>
    <xf numFmtId="0" fontId="3" fillId="3" borderId="0" xfId="0" applyFont="1" applyFill="1" applyBorder="1" applyAlignment="1" applyProtection="1">
      <alignment horizontal="left" vertical="center" indent="1"/>
      <protection hidden="1"/>
    </xf>
    <xf numFmtId="0" fontId="18" fillId="3" borderId="0" xfId="0" applyFont="1" applyFill="1" applyBorder="1" applyAlignment="1" applyProtection="1">
      <alignment vertical="center"/>
      <protection hidden="1"/>
    </xf>
    <xf numFmtId="0" fontId="18" fillId="3" borderId="6" xfId="0" applyFont="1" applyFill="1" applyBorder="1" applyAlignment="1" applyProtection="1">
      <alignment vertical="center"/>
      <protection hidden="1"/>
    </xf>
    <xf numFmtId="0" fontId="3" fillId="6" borderId="5" xfId="0" applyFont="1" applyFill="1" applyBorder="1" applyAlignment="1" applyProtection="1">
      <alignment horizontal="center" vertical="center"/>
      <protection hidden="1"/>
    </xf>
    <xf numFmtId="0" fontId="0" fillId="3" borderId="0" xfId="0" applyFill="1" applyBorder="1" applyAlignment="1" applyProtection="1">
      <alignment vertical="center"/>
      <protection hidden="1"/>
    </xf>
    <xf numFmtId="0" fontId="0" fillId="3" borderId="0" xfId="0" applyFill="1" applyBorder="1" applyAlignment="1" applyProtection="1">
      <alignment horizontal="center" vertical="center"/>
      <protection hidden="1"/>
    </xf>
    <xf numFmtId="164" fontId="0" fillId="3" borderId="0" xfId="0" applyNumberFormat="1" applyFill="1" applyBorder="1" applyAlignment="1" applyProtection="1">
      <alignment horizontal="center" vertical="center"/>
      <protection hidden="1"/>
    </xf>
    <xf numFmtId="0" fontId="0" fillId="3" borderId="0" xfId="0" applyFill="1" applyBorder="1" applyAlignment="1" applyProtection="1">
      <alignment horizontal="right" vertical="center" indent="1"/>
      <protection hidden="1"/>
    </xf>
    <xf numFmtId="0" fontId="0" fillId="3" borderId="0" xfId="0" applyFill="1" applyBorder="1" applyAlignment="1" applyProtection="1">
      <alignment horizontal="left" vertical="center" indent="1"/>
      <protection hidden="1"/>
    </xf>
    <xf numFmtId="0" fontId="0" fillId="3" borderId="6" xfId="0" applyFill="1" applyBorder="1" applyAlignment="1" applyProtection="1">
      <alignment vertical="center"/>
      <protection hidden="1"/>
    </xf>
    <xf numFmtId="0" fontId="0" fillId="0" borderId="0" xfId="0" applyFill="1" applyBorder="1" applyAlignment="1" applyProtection="1">
      <alignment horizontal="right" vertical="center" indent="1"/>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left" vertical="center" indent="1"/>
      <protection hidden="1"/>
    </xf>
    <xf numFmtId="0" fontId="0" fillId="0" borderId="8" xfId="0" applyFill="1" applyBorder="1" applyAlignment="1" applyProtection="1">
      <alignment vertical="center"/>
      <protection hidden="1"/>
    </xf>
    <xf numFmtId="0" fontId="0" fillId="3" borderId="7" xfId="0" applyFill="1" applyBorder="1" applyAlignment="1" applyProtection="1">
      <alignment vertical="center"/>
      <protection hidden="1"/>
    </xf>
    <xf numFmtId="0" fontId="5" fillId="7" borderId="0" xfId="0" applyFont="1" applyFill="1" applyBorder="1" applyAlignment="1" applyProtection="1">
      <alignment horizontal="center" vertical="center"/>
      <protection hidden="1"/>
    </xf>
    <xf numFmtId="0" fontId="5" fillId="3" borderId="0" xfId="0" applyFont="1" applyFill="1" applyBorder="1" applyAlignment="1" applyProtection="1">
      <alignment horizontal="center" vertical="center"/>
      <protection hidden="1"/>
    </xf>
    <xf numFmtId="164" fontId="5" fillId="3" borderId="0" xfId="0" applyNumberFormat="1" applyFont="1" applyFill="1" applyBorder="1" applyAlignment="1" applyProtection="1">
      <alignment horizontal="center" vertical="center" wrapText="1" shrinkToFit="1"/>
      <protection hidden="1"/>
    </xf>
    <xf numFmtId="0" fontId="5" fillId="3" borderId="0" xfId="0" applyFont="1" applyFill="1" applyBorder="1" applyAlignment="1" applyProtection="1">
      <alignment horizontal="right" vertical="center" indent="1"/>
      <protection hidden="1"/>
    </xf>
    <xf numFmtId="0" fontId="5" fillId="0" borderId="5" xfId="0" applyFont="1" applyFill="1" applyBorder="1" applyAlignment="1" applyProtection="1">
      <alignment horizontal="center" vertical="center"/>
      <protection locked="0"/>
    </xf>
    <xf numFmtId="0" fontId="5" fillId="3" borderId="0" xfId="0" applyFont="1" applyFill="1" applyBorder="1" applyAlignment="1" applyProtection="1">
      <alignment horizontal="left" vertical="center" indent="1"/>
      <protection hidden="1"/>
    </xf>
    <xf numFmtId="0" fontId="0" fillId="0" borderId="5" xfId="0" applyFill="1" applyBorder="1" applyAlignment="1" applyProtection="1">
      <alignment horizontal="center" vertical="center"/>
      <protection locked="0"/>
    </xf>
    <xf numFmtId="0" fontId="0" fillId="0" borderId="9" xfId="0" applyFill="1" applyBorder="1" applyAlignment="1" applyProtection="1">
      <alignment vertical="center"/>
      <protection hidden="1"/>
    </xf>
    <xf numFmtId="0" fontId="0" fillId="6" borderId="5" xfId="0" applyFill="1" applyBorder="1" applyAlignment="1" applyProtection="1">
      <alignment horizontal="center" vertical="center"/>
      <protection hidden="1"/>
    </xf>
    <xf numFmtId="0" fontId="19" fillId="3" borderId="7" xfId="0" applyFont="1" applyFill="1" applyBorder="1" applyAlignment="1" applyProtection="1">
      <alignment vertical="center"/>
      <protection hidden="1"/>
    </xf>
    <xf numFmtId="0" fontId="4" fillId="4" borderId="5" xfId="0" applyFont="1" applyFill="1" applyBorder="1" applyAlignment="1" applyProtection="1">
      <alignment horizontal="right" vertical="center" indent="1"/>
      <protection hidden="1"/>
    </xf>
    <xf numFmtId="0" fontId="4" fillId="4" borderId="5" xfId="0" applyFont="1" applyFill="1" applyBorder="1" applyAlignment="1" applyProtection="1">
      <alignment horizontal="left" vertical="center" indent="1"/>
      <protection hidden="1"/>
    </xf>
    <xf numFmtId="0" fontId="1" fillId="4" borderId="5" xfId="0" applyFont="1" applyFill="1" applyBorder="1" applyAlignment="1" applyProtection="1">
      <alignment horizontal="center" vertical="center"/>
      <protection hidden="1"/>
    </xf>
    <xf numFmtId="0" fontId="0" fillId="3" borderId="4" xfId="0" applyFill="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0" fontId="0" fillId="0" borderId="4" xfId="0" applyFill="1" applyBorder="1" applyAlignment="1" applyProtection="1">
      <alignment horizontal="right" vertical="center" indent="1"/>
      <protection hidden="1"/>
    </xf>
    <xf numFmtId="0" fontId="0" fillId="0" borderId="4" xfId="0" applyFill="1" applyBorder="1" applyAlignment="1" applyProtection="1">
      <alignment horizontal="left" vertical="center" indent="1"/>
      <protection hidden="1"/>
    </xf>
    <xf numFmtId="0" fontId="5" fillId="3" borderId="12" xfId="0" applyFont="1" applyFill="1" applyBorder="1" applyAlignment="1" applyProtection="1">
      <alignment horizontal="center" vertical="center"/>
      <protection hidden="1"/>
    </xf>
    <xf numFmtId="164" fontId="5" fillId="3" borderId="12" xfId="0" applyNumberFormat="1" applyFont="1" applyFill="1" applyBorder="1" applyAlignment="1" applyProtection="1">
      <alignment horizontal="center" vertical="center" wrapText="1" shrinkToFit="1"/>
      <protection hidden="1"/>
    </xf>
    <xf numFmtId="0" fontId="5" fillId="3" borderId="13" xfId="0" applyFont="1" applyFill="1" applyBorder="1" applyAlignment="1" applyProtection="1">
      <alignment horizontal="right" vertical="center" indent="1"/>
      <protection hidden="1"/>
    </xf>
    <xf numFmtId="0" fontId="5" fillId="3" borderId="13" xfId="0" applyFont="1" applyFill="1" applyBorder="1" applyAlignment="1" applyProtection="1">
      <alignment horizontal="left" vertical="center" indent="1"/>
      <protection hidden="1"/>
    </xf>
    <xf numFmtId="0" fontId="0" fillId="3" borderId="0" xfId="0" applyFill="1" applyBorder="1" applyAlignment="1" applyProtection="1">
      <alignment horizontal="center" vertical="center"/>
      <protection locked="0"/>
    </xf>
    <xf numFmtId="0" fontId="0" fillId="0" borderId="14" xfId="0"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7" borderId="4"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164" fontId="5" fillId="3" borderId="4" xfId="0" applyNumberFormat="1" applyFont="1" applyFill="1" applyBorder="1" applyAlignment="1" applyProtection="1">
      <alignment horizontal="center" vertical="center" wrapText="1" shrinkToFit="1"/>
      <protection hidden="1"/>
    </xf>
    <xf numFmtId="0" fontId="5" fillId="3" borderId="4" xfId="0" applyFont="1" applyFill="1" applyBorder="1" applyAlignment="1" applyProtection="1">
      <alignment horizontal="right" vertical="center" indent="1"/>
      <protection hidden="1"/>
    </xf>
    <xf numFmtId="0" fontId="5" fillId="3" borderId="4" xfId="0" applyFont="1" applyFill="1" applyBorder="1" applyAlignment="1" applyProtection="1">
      <alignment horizontal="left" vertical="center" indent="1"/>
      <protection hidden="1"/>
    </xf>
    <xf numFmtId="0" fontId="5" fillId="7" borderId="3" xfId="0" applyFont="1" applyFill="1" applyBorder="1" applyAlignment="1" applyProtection="1">
      <alignment horizontal="center" vertical="center"/>
      <protection hidden="1"/>
    </xf>
    <xf numFmtId="0" fontId="5" fillId="3" borderId="3" xfId="0" applyFont="1" applyFill="1" applyBorder="1" applyAlignment="1" applyProtection="1">
      <alignment horizontal="center" vertical="center"/>
      <protection hidden="1"/>
    </xf>
    <xf numFmtId="164" fontId="5" fillId="3" borderId="3" xfId="0" applyNumberFormat="1" applyFont="1" applyFill="1" applyBorder="1" applyAlignment="1" applyProtection="1">
      <alignment horizontal="center" vertical="center" wrapText="1" shrinkToFit="1"/>
      <protection hidden="1"/>
    </xf>
    <xf numFmtId="0" fontId="5" fillId="3" borderId="3" xfId="0" applyFont="1" applyFill="1" applyBorder="1" applyAlignment="1" applyProtection="1">
      <alignment horizontal="right" vertical="center" indent="1"/>
      <protection hidden="1"/>
    </xf>
    <xf numFmtId="0" fontId="5" fillId="3" borderId="3" xfId="0" applyFont="1" applyFill="1" applyBorder="1" applyAlignment="1" applyProtection="1">
      <alignment horizontal="left" vertical="center" indent="1"/>
      <protection hidden="1"/>
    </xf>
    <xf numFmtId="0" fontId="0" fillId="0" borderId="3" xfId="0" applyFill="1" applyBorder="1" applyAlignment="1" applyProtection="1">
      <alignment horizontal="left" vertical="center" indent="1"/>
      <protection hidden="1"/>
    </xf>
    <xf numFmtId="0" fontId="1" fillId="4" borderId="15" xfId="0" applyFont="1" applyFill="1" applyBorder="1" applyAlignment="1" applyProtection="1">
      <alignment horizontal="center" vertical="center"/>
      <protection hidden="1"/>
    </xf>
    <xf numFmtId="0" fontId="4" fillId="2" borderId="20" xfId="0" applyFont="1" applyFill="1" applyBorder="1" applyAlignment="1" applyProtection="1">
      <alignment vertical="center"/>
      <protection hidden="1"/>
    </xf>
    <xf numFmtId="0" fontId="4" fillId="2" borderId="21" xfId="0" applyFont="1" applyFill="1" applyBorder="1" applyAlignment="1" applyProtection="1">
      <alignment horizontal="center" vertical="center"/>
      <protection hidden="1"/>
    </xf>
    <xf numFmtId="164" fontId="4" fillId="2" borderId="21" xfId="0" applyNumberFormat="1" applyFont="1" applyFill="1" applyBorder="1" applyAlignment="1" applyProtection="1">
      <alignment horizontal="center" vertical="center"/>
      <protection hidden="1"/>
    </xf>
    <xf numFmtId="0" fontId="4" fillId="2" borderId="21" xfId="0" applyFont="1" applyFill="1" applyBorder="1" applyAlignment="1" applyProtection="1">
      <alignment horizontal="right" vertical="center" indent="1"/>
      <protection hidden="1"/>
    </xf>
    <xf numFmtId="0" fontId="4" fillId="2" borderId="21" xfId="0" applyFont="1" applyFill="1" applyBorder="1" applyAlignment="1" applyProtection="1">
      <alignment vertical="center"/>
      <protection hidden="1"/>
    </xf>
    <xf numFmtId="0" fontId="4" fillId="2" borderId="21" xfId="0" applyFont="1" applyFill="1" applyBorder="1" applyAlignment="1" applyProtection="1">
      <alignment horizontal="left" vertical="center" indent="1"/>
      <protection hidden="1"/>
    </xf>
    <xf numFmtId="0" fontId="4" fillId="2" borderId="22" xfId="0" applyFont="1" applyFill="1" applyBorder="1" applyAlignment="1" applyProtection="1">
      <alignment vertical="center"/>
      <protection hidden="1"/>
    </xf>
    <xf numFmtId="0" fontId="4" fillId="4" borderId="21" xfId="0" applyFont="1" applyFill="1" applyBorder="1" applyAlignment="1" applyProtection="1">
      <alignment vertical="center"/>
      <protection hidden="1"/>
    </xf>
    <xf numFmtId="164" fontId="0" fillId="0" borderId="0" xfId="0" applyNumberFormat="1" applyAlignment="1" applyProtection="1">
      <alignment horizontal="center" vertical="center"/>
      <protection hidden="1"/>
    </xf>
    <xf numFmtId="0" fontId="0" fillId="0" borderId="0" xfId="0" applyAlignment="1" applyProtection="1">
      <alignment horizontal="right" vertical="center" indent="1"/>
      <protection hidden="1"/>
    </xf>
    <xf numFmtId="0" fontId="0" fillId="0" borderId="0" xfId="0" applyAlignment="1" applyProtection="1">
      <alignment horizontal="left" vertical="center" indent="1"/>
      <protection hidden="1"/>
    </xf>
    <xf numFmtId="0" fontId="0" fillId="0" borderId="0" xfId="0" applyAlignment="1" applyProtection="1">
      <alignment horizontal="left" vertical="center"/>
      <protection hidden="1"/>
    </xf>
    <xf numFmtId="0" fontId="21" fillId="0" borderId="0" xfId="0" applyFont="1" applyAlignment="1" applyProtection="1">
      <alignment vertical="center"/>
      <protection hidden="1"/>
    </xf>
    <xf numFmtId="0" fontId="1" fillId="8" borderId="0" xfId="0" applyFont="1" applyFill="1" applyAlignment="1" applyProtection="1">
      <alignment horizontal="center" vertical="center"/>
      <protection hidden="1"/>
    </xf>
    <xf numFmtId="0" fontId="4" fillId="2" borderId="0" xfId="0" applyFont="1" applyFill="1" applyBorder="1" applyProtection="1">
      <protection hidden="1"/>
    </xf>
    <xf numFmtId="0" fontId="22" fillId="2" borderId="0" xfId="0" applyFont="1" applyFill="1" applyBorder="1" applyAlignment="1" applyProtection="1">
      <alignment vertical="center"/>
      <protection hidden="1"/>
    </xf>
    <xf numFmtId="0" fontId="0" fillId="2" borderId="0" xfId="0" applyFill="1" applyBorder="1" applyProtection="1">
      <protection hidden="1"/>
    </xf>
    <xf numFmtId="0" fontId="4" fillId="0" borderId="0" xfId="0" applyFont="1" applyFill="1" applyAlignment="1" applyProtection="1">
      <alignment vertical="center"/>
      <protection hidden="1"/>
    </xf>
    <xf numFmtId="0" fontId="16" fillId="0" borderId="24" xfId="0" applyFont="1" applyFill="1" applyBorder="1" applyAlignment="1" applyProtection="1">
      <alignment vertical="center"/>
      <protection hidden="1"/>
    </xf>
    <xf numFmtId="0" fontId="16" fillId="0" borderId="0" xfId="0" applyFont="1" applyFill="1" applyBorder="1" applyAlignment="1" applyProtection="1">
      <alignment vertical="center"/>
      <protection hidden="1"/>
    </xf>
    <xf numFmtId="0" fontId="1" fillId="0" borderId="25" xfId="0" applyFont="1" applyFill="1" applyBorder="1" applyAlignment="1" applyProtection="1">
      <alignment vertical="center"/>
      <protection hidden="1"/>
    </xf>
    <xf numFmtId="0" fontId="0" fillId="0" borderId="0" xfId="0" applyFill="1" applyAlignment="1" applyProtection="1">
      <alignment vertical="center" wrapText="1"/>
      <protection hidden="1"/>
    </xf>
    <xf numFmtId="0" fontId="6" fillId="0" borderId="26" xfId="0" applyFont="1" applyFill="1" applyBorder="1" applyAlignment="1" applyProtection="1">
      <alignment vertical="center"/>
      <protection hidden="1"/>
    </xf>
    <xf numFmtId="0" fontId="4" fillId="4" borderId="27" xfId="0" applyFont="1" applyFill="1" applyBorder="1" applyAlignment="1" applyProtection="1">
      <alignment vertical="center"/>
      <protection hidden="1"/>
    </xf>
    <xf numFmtId="0" fontId="4" fillId="4" borderId="29" xfId="0" applyFont="1" applyFill="1" applyBorder="1" applyAlignment="1" applyProtection="1">
      <alignment vertical="center"/>
      <protection hidden="1"/>
    </xf>
    <xf numFmtId="0" fontId="4" fillId="4" borderId="29" xfId="0" applyFont="1" applyFill="1" applyBorder="1" applyAlignment="1" applyProtection="1">
      <alignment horizontal="center" vertical="center"/>
      <protection hidden="1"/>
    </xf>
    <xf numFmtId="0" fontId="0" fillId="0" borderId="0" xfId="0" applyAlignment="1" applyProtection="1">
      <alignment vertical="center" wrapText="1"/>
      <protection hidden="1"/>
    </xf>
    <xf numFmtId="0" fontId="4" fillId="0" borderId="0" xfId="0" applyFont="1" applyAlignment="1" applyProtection="1">
      <alignment vertical="center" wrapText="1"/>
      <protection hidden="1"/>
    </xf>
    <xf numFmtId="1" fontId="4" fillId="4" borderId="29"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5" borderId="28" xfId="0" applyFill="1" applyBorder="1" applyAlignment="1" applyProtection="1">
      <alignment horizontal="center" vertical="center"/>
      <protection hidden="1"/>
    </xf>
    <xf numFmtId="3" fontId="0" fillId="5" borderId="29" xfId="0" applyNumberFormat="1" applyFill="1" applyBorder="1" applyAlignment="1" applyProtection="1">
      <alignment horizontal="center" vertical="center"/>
      <protection hidden="1"/>
    </xf>
    <xf numFmtId="1" fontId="0" fillId="5" borderId="29" xfId="0" applyNumberFormat="1" applyFill="1" applyBorder="1" applyAlignment="1" applyProtection="1">
      <alignment horizontal="center" vertical="center"/>
      <protection hidden="1"/>
    </xf>
    <xf numFmtId="0" fontId="0" fillId="0" borderId="0" xfId="0" applyProtection="1">
      <protection hidden="1"/>
    </xf>
    <xf numFmtId="0" fontId="4" fillId="0" borderId="0" xfId="0" applyFont="1" applyFill="1" applyProtection="1">
      <protection hidden="1"/>
    </xf>
    <xf numFmtId="0" fontId="0" fillId="0" borderId="0" xfId="0" applyFont="1" applyFill="1" applyProtection="1">
      <protection hidden="1"/>
    </xf>
    <xf numFmtId="0" fontId="23" fillId="0" borderId="0" xfId="0" applyFont="1" applyFill="1" applyBorder="1" applyAlignment="1" applyProtection="1">
      <alignment vertical="center"/>
      <protection hidden="1"/>
    </xf>
    <xf numFmtId="0" fontId="0" fillId="0" borderId="0" xfId="0" applyBorder="1" applyProtection="1">
      <protection hidden="1"/>
    </xf>
    <xf numFmtId="0" fontId="0" fillId="0" borderId="0" xfId="0" applyBorder="1" applyAlignment="1" applyProtection="1">
      <alignment horizontal="center" vertical="center"/>
      <protection hidden="1"/>
    </xf>
    <xf numFmtId="0" fontId="24" fillId="0" borderId="0" xfId="0" applyFont="1" applyAlignment="1" applyProtection="1">
      <alignment vertical="center"/>
      <protection hidden="1"/>
    </xf>
    <xf numFmtId="0" fontId="0" fillId="0" borderId="0" xfId="0" applyAlignment="1" applyProtection="1">
      <alignment vertical="top" wrapText="1"/>
      <protection hidden="1"/>
    </xf>
    <xf numFmtId="0" fontId="4" fillId="2" borderId="5" xfId="0" applyFont="1" applyFill="1" applyBorder="1" applyAlignment="1" applyProtection="1">
      <alignment horizontal="left" vertical="center"/>
      <protection hidden="1"/>
    </xf>
    <xf numFmtId="0" fontId="4" fillId="0" borderId="0" xfId="0" applyFont="1" applyAlignment="1" applyProtection="1">
      <alignment vertical="center"/>
      <protection hidden="1"/>
    </xf>
    <xf numFmtId="0" fontId="3"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0" xfId="0" applyAlignment="1">
      <alignment horizontal="center" vertical="center"/>
    </xf>
    <xf numFmtId="0" fontId="5" fillId="2" borderId="0" xfId="0" applyFont="1" applyFill="1" applyAlignment="1" applyProtection="1">
      <alignment vertical="center"/>
      <protection hidden="1"/>
    </xf>
    <xf numFmtId="0" fontId="8" fillId="2" borderId="0" xfId="0" applyFont="1" applyFill="1" applyAlignment="1" applyProtection="1">
      <alignment vertical="center"/>
      <protection hidden="1"/>
    </xf>
    <xf numFmtId="0" fontId="5" fillId="2" borderId="0" xfId="0" applyFont="1" applyFill="1" applyBorder="1" applyAlignment="1" applyProtection="1">
      <alignment vertical="center"/>
      <protection hidden="1"/>
    </xf>
    <xf numFmtId="0" fontId="25" fillId="4" borderId="0" xfId="0" applyFont="1" applyFill="1" applyAlignment="1" applyProtection="1">
      <alignment vertical="center"/>
      <protection hidden="1"/>
    </xf>
    <xf numFmtId="0" fontId="26" fillId="4" borderId="0" xfId="0" applyFont="1" applyFill="1" applyBorder="1" applyAlignment="1" applyProtection="1">
      <alignment vertical="center"/>
      <protection hidden="1"/>
    </xf>
    <xf numFmtId="0" fontId="0" fillId="0" borderId="0" xfId="0" applyFont="1" applyFill="1" applyBorder="1" applyAlignment="1" applyProtection="1">
      <alignment horizontal="right" vertical="center" indent="1"/>
      <protection hidden="1"/>
    </xf>
    <xf numFmtId="0" fontId="0" fillId="0" borderId="4" xfId="0" applyFont="1" applyFill="1" applyBorder="1" applyAlignment="1" applyProtection="1">
      <alignment horizontal="right" vertical="center" indent="1"/>
      <protection hidden="1"/>
    </xf>
    <xf numFmtId="0" fontId="0" fillId="0" borderId="3" xfId="0" applyFont="1" applyFill="1" applyBorder="1" applyAlignment="1" applyProtection="1">
      <alignment horizontal="right" vertical="center" indent="1"/>
      <protection hidden="1"/>
    </xf>
    <xf numFmtId="0" fontId="12" fillId="2" borderId="0" xfId="0" applyFont="1" applyFill="1" applyAlignment="1" applyProtection="1">
      <alignment vertical="center"/>
      <protection hidden="1"/>
    </xf>
    <xf numFmtId="0" fontId="12" fillId="0" borderId="0" xfId="0" applyFont="1" applyAlignment="1" applyProtection="1">
      <alignment vertical="center"/>
      <protection hidden="1"/>
    </xf>
    <xf numFmtId="0" fontId="28" fillId="0" borderId="0" xfId="0" applyFont="1" applyAlignment="1" applyProtection="1">
      <alignment horizontal="center" vertical="center"/>
      <protection hidden="1"/>
    </xf>
    <xf numFmtId="0" fontId="3" fillId="5" borderId="5" xfId="0" applyFont="1" applyFill="1" applyBorder="1" applyAlignment="1" applyProtection="1">
      <alignment horizontal="center" vertical="center"/>
      <protection hidden="1"/>
    </xf>
    <xf numFmtId="0" fontId="7" fillId="0" borderId="0" xfId="1" applyFont="1" applyFill="1" applyAlignment="1" applyProtection="1">
      <alignment vertical="center"/>
      <protection hidden="1"/>
    </xf>
    <xf numFmtId="0" fontId="5"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1" applyFont="1" applyBorder="1" applyAlignment="1" applyProtection="1">
      <alignment vertical="center"/>
      <protection hidden="1"/>
    </xf>
    <xf numFmtId="0" fontId="1" fillId="2" borderId="0" xfId="1" applyFont="1" applyFill="1" applyAlignment="1" applyProtection="1">
      <alignment vertical="center"/>
      <protection hidden="1"/>
    </xf>
    <xf numFmtId="0" fontId="4" fillId="2" borderId="0" xfId="1" applyFont="1" applyFill="1" applyAlignment="1" applyProtection="1">
      <alignment vertical="center"/>
      <protection hidden="1"/>
    </xf>
    <xf numFmtId="0" fontId="5" fillId="0" borderId="0" xfId="1" applyFont="1" applyFill="1" applyAlignment="1" applyProtection="1">
      <alignment vertical="center"/>
      <protection hidden="1"/>
    </xf>
    <xf numFmtId="0" fontId="5" fillId="0" borderId="0" xfId="1" applyFont="1" applyFill="1" applyBorder="1" applyAlignment="1" applyProtection="1">
      <alignment vertical="center"/>
      <protection hidden="1"/>
    </xf>
    <xf numFmtId="0" fontId="5" fillId="0" borderId="0" xfId="1" applyFont="1" applyFill="1" applyAlignment="1" applyProtection="1">
      <alignment horizontal="center" vertical="center"/>
      <protection hidden="1"/>
    </xf>
    <xf numFmtId="0" fontId="1" fillId="4" borderId="0" xfId="1" applyFont="1" applyFill="1" applyAlignment="1" applyProtection="1">
      <alignment vertical="center"/>
      <protection hidden="1"/>
    </xf>
    <xf numFmtId="0" fontId="4" fillId="4" borderId="0" xfId="1" applyFont="1" applyFill="1" applyAlignment="1" applyProtection="1">
      <alignment vertical="center"/>
      <protection hidden="1"/>
    </xf>
    <xf numFmtId="0" fontId="4" fillId="2" borderId="36" xfId="0" applyFont="1" applyFill="1" applyBorder="1" applyAlignment="1" applyProtection="1">
      <alignment horizontal="right" vertical="center" indent="1"/>
      <protection hidden="1"/>
    </xf>
    <xf numFmtId="0" fontId="4" fillId="2" borderId="37" xfId="0" applyFont="1" applyFill="1" applyBorder="1" applyAlignment="1" applyProtection="1">
      <alignment horizontal="left" vertical="center" indent="1"/>
      <protection hidden="1"/>
    </xf>
    <xf numFmtId="0" fontId="11" fillId="5" borderId="1"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0" fontId="5" fillId="0" borderId="0" xfId="1" applyFont="1" applyAlignment="1" applyProtection="1">
      <alignment horizontal="left" vertical="top" wrapText="1"/>
      <protection hidden="1"/>
    </xf>
    <xf numFmtId="0" fontId="3" fillId="10" borderId="23" xfId="0" applyFont="1" applyFill="1" applyBorder="1" applyAlignment="1" applyProtection="1">
      <alignment horizontal="center" vertical="center"/>
      <protection hidden="1"/>
    </xf>
    <xf numFmtId="0" fontId="3" fillId="3" borderId="23" xfId="0" applyFont="1" applyFill="1" applyBorder="1" applyAlignment="1" applyProtection="1">
      <alignment horizontal="center" vertical="center"/>
      <protection hidden="1"/>
    </xf>
    <xf numFmtId="0" fontId="27" fillId="0" borderId="0" xfId="0" applyFont="1" applyAlignment="1" applyProtection="1">
      <alignment horizontal="center" vertical="center"/>
      <protection hidden="1"/>
    </xf>
    <xf numFmtId="0" fontId="5" fillId="0" borderId="0" xfId="1" applyFont="1" applyAlignment="1" applyProtection="1">
      <alignment horizontal="left" vertical="top"/>
      <protection hidden="1"/>
    </xf>
    <xf numFmtId="0" fontId="30" fillId="0" borderId="0" xfId="0" applyFont="1" applyAlignment="1" applyProtection="1">
      <alignment vertical="center"/>
      <protection hidden="1"/>
    </xf>
    <xf numFmtId="0" fontId="5" fillId="0" borderId="0" xfId="0" applyFont="1" applyFill="1" applyAlignment="1" applyProtection="1">
      <alignment horizontal="right" vertical="center"/>
      <protection hidden="1"/>
    </xf>
    <xf numFmtId="0" fontId="0" fillId="0" borderId="38" xfId="0" applyFont="1" applyFill="1" applyBorder="1" applyAlignment="1" applyProtection="1">
      <alignment horizontal="center" vertical="center"/>
      <protection hidden="1"/>
    </xf>
    <xf numFmtId="0" fontId="0" fillId="0" borderId="39" xfId="0"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left" vertical="center" wrapText="1"/>
      <protection hidden="1"/>
    </xf>
    <xf numFmtId="0" fontId="0" fillId="5" borderId="28" xfId="0" applyFill="1" applyBorder="1" applyAlignment="1" applyProtection="1">
      <alignment horizontal="left" vertical="center"/>
      <protection hidden="1"/>
    </xf>
    <xf numFmtId="0" fontId="1" fillId="0" borderId="24" xfId="0" applyFont="1" applyFill="1" applyBorder="1" applyAlignment="1" applyProtection="1">
      <alignment vertical="center"/>
      <protection hidden="1"/>
    </xf>
    <xf numFmtId="0" fontId="3" fillId="0" borderId="40" xfId="0" applyFont="1" applyFill="1" applyBorder="1" applyAlignment="1" applyProtection="1">
      <alignment horizontal="center" vertical="center"/>
      <protection hidden="1"/>
    </xf>
    <xf numFmtId="0" fontId="1" fillId="0" borderId="0" xfId="0" applyFont="1" applyFill="1" applyBorder="1" applyAlignment="1" applyProtection="1">
      <alignment horizontal="center" vertical="center"/>
      <protection hidden="1"/>
    </xf>
    <xf numFmtId="0" fontId="12" fillId="2" borderId="0" xfId="0" applyFont="1" applyFill="1" applyBorder="1" applyProtection="1">
      <protection hidden="1"/>
    </xf>
    <xf numFmtId="0" fontId="12" fillId="2" borderId="0" xfId="0" applyFont="1" applyFill="1" applyBorder="1" applyAlignment="1" applyProtection="1">
      <alignment horizontal="center" vertical="center"/>
      <protection hidden="1"/>
    </xf>
    <xf numFmtId="0" fontId="4" fillId="0" borderId="0" xfId="0" applyFont="1" applyFill="1" applyAlignment="1" applyProtection="1">
      <alignment vertical="center" wrapText="1"/>
      <protection hidden="1"/>
    </xf>
    <xf numFmtId="0" fontId="4" fillId="0" borderId="0" xfId="0" applyFont="1" applyFill="1" applyBorder="1" applyProtection="1">
      <protection hidden="1"/>
    </xf>
    <xf numFmtId="0" fontId="4" fillId="0" borderId="0" xfId="0" applyFont="1" applyFill="1" applyBorder="1" applyAlignment="1" applyProtection="1">
      <alignment horizontal="center" vertical="center"/>
      <protection hidden="1"/>
    </xf>
    <xf numFmtId="0" fontId="0" fillId="0" borderId="41" xfId="0" applyFill="1" applyBorder="1" applyAlignment="1" applyProtection="1">
      <alignment horizontal="center" vertical="center"/>
      <protection hidden="1"/>
    </xf>
    <xf numFmtId="0" fontId="0" fillId="0" borderId="41" xfId="0" applyFill="1" applyBorder="1" applyAlignment="1" applyProtection="1">
      <alignment vertical="center"/>
      <protection hidden="1"/>
    </xf>
    <xf numFmtId="3" fontId="0" fillId="0" borderId="41" xfId="0" applyNumberFormat="1" applyFill="1" applyBorder="1" applyAlignment="1" applyProtection="1">
      <alignment horizontal="center" vertical="center"/>
      <protection hidden="1"/>
    </xf>
    <xf numFmtId="0" fontId="13" fillId="0" borderId="41" xfId="0" applyFont="1" applyFill="1" applyBorder="1" applyAlignment="1" applyProtection="1">
      <alignment horizontal="center" vertical="center"/>
      <protection hidden="1"/>
    </xf>
    <xf numFmtId="0" fontId="10" fillId="0" borderId="41" xfId="0" applyFont="1" applyFill="1" applyBorder="1" applyAlignment="1" applyProtection="1">
      <alignment vertical="center"/>
      <protection hidden="1"/>
    </xf>
    <xf numFmtId="3" fontId="10" fillId="0" borderId="41" xfId="0" applyNumberFormat="1" applyFont="1" applyFill="1" applyBorder="1" applyAlignment="1" applyProtection="1">
      <alignment horizontal="center" vertical="center"/>
      <protection hidden="1"/>
    </xf>
    <xf numFmtId="0" fontId="5" fillId="5" borderId="41" xfId="0" applyFont="1" applyFill="1" applyBorder="1" applyAlignment="1" applyProtection="1">
      <alignment horizontal="center" vertical="center"/>
      <protection hidden="1"/>
    </xf>
    <xf numFmtId="0" fontId="11" fillId="5" borderId="41" xfId="0" applyFont="1" applyFill="1" applyBorder="1" applyAlignment="1" applyProtection="1">
      <alignment vertical="center"/>
      <protection hidden="1"/>
    </xf>
    <xf numFmtId="3" fontId="11" fillId="5" borderId="41" xfId="0" applyNumberFormat="1" applyFont="1" applyFill="1" applyBorder="1" applyAlignment="1" applyProtection="1">
      <alignment horizontal="center" vertical="center"/>
      <protection hidden="1"/>
    </xf>
    <xf numFmtId="0" fontId="0" fillId="0" borderId="42" xfId="0" applyFill="1" applyBorder="1" applyAlignment="1" applyProtection="1">
      <alignment horizontal="center" vertical="center"/>
      <protection hidden="1"/>
    </xf>
    <xf numFmtId="0" fontId="0" fillId="0" borderId="42" xfId="0" applyFill="1" applyBorder="1" applyAlignment="1" applyProtection="1">
      <alignment vertical="center"/>
      <protection hidden="1"/>
    </xf>
    <xf numFmtId="3" fontId="0" fillId="0" borderId="42" xfId="0" applyNumberFormat="1" applyFill="1" applyBorder="1" applyAlignment="1" applyProtection="1">
      <alignment horizontal="center" vertical="center"/>
      <protection hidden="1"/>
    </xf>
    <xf numFmtId="0" fontId="5" fillId="0" borderId="43" xfId="0" applyFont="1" applyFill="1" applyBorder="1" applyAlignment="1" applyProtection="1">
      <alignment horizontal="center" vertical="center"/>
      <protection hidden="1"/>
    </xf>
    <xf numFmtId="0" fontId="7" fillId="0" borderId="43" xfId="0" applyFont="1" applyFill="1" applyBorder="1" applyAlignment="1" applyProtection="1">
      <alignment vertical="center"/>
      <protection hidden="1"/>
    </xf>
    <xf numFmtId="3" fontId="7" fillId="0" borderId="43" xfId="0" applyNumberFormat="1" applyFont="1" applyFill="1" applyBorder="1" applyAlignment="1" applyProtection="1">
      <alignment horizontal="center" vertical="center"/>
      <protection hidden="1"/>
    </xf>
    <xf numFmtId="0" fontId="4" fillId="2" borderId="0" xfId="0" applyFont="1" applyFill="1" applyBorder="1" applyAlignment="1" applyProtection="1">
      <alignment vertical="center"/>
      <protection hidden="1"/>
    </xf>
    <xf numFmtId="0" fontId="37" fillId="0" borderId="0" xfId="0" applyFont="1" applyAlignment="1" applyProtection="1">
      <alignment vertical="center"/>
      <protection hidden="1"/>
    </xf>
    <xf numFmtId="0" fontId="4" fillId="4" borderId="5" xfId="0" applyFont="1" applyFill="1" applyBorder="1" applyAlignment="1">
      <alignment horizontal="center" vertical="center" wrapText="1"/>
    </xf>
    <xf numFmtId="0" fontId="4" fillId="4" borderId="0" xfId="0" applyFont="1" applyFill="1" applyBorder="1"/>
    <xf numFmtId="0" fontId="1" fillId="4" borderId="0" xfId="1" applyFont="1" applyFill="1" applyAlignment="1">
      <alignment vertical="center"/>
    </xf>
    <xf numFmtId="0" fontId="34" fillId="4" borderId="0" xfId="0" applyFont="1" applyFill="1" applyBorder="1"/>
    <xf numFmtId="0" fontId="1" fillId="4" borderId="0" xfId="0" applyFont="1" applyFill="1" applyBorder="1" applyAlignment="1">
      <alignment vertical="center"/>
    </xf>
    <xf numFmtId="0" fontId="1" fillId="4" borderId="0" xfId="0" applyFont="1" applyFill="1" applyBorder="1" applyAlignment="1"/>
    <xf numFmtId="0" fontId="4" fillId="4" borderId="0" xfId="0" applyFont="1" applyFill="1" applyBorder="1" applyAlignment="1"/>
    <xf numFmtId="0" fontId="4" fillId="4" borderId="0" xfId="0" quotePrefix="1" applyFont="1" applyFill="1" applyBorder="1" applyAlignment="1">
      <alignment horizontal="left"/>
    </xf>
    <xf numFmtId="0" fontId="31" fillId="4" borderId="0" xfId="2" applyFont="1" applyFill="1" applyBorder="1" applyAlignment="1" applyProtection="1"/>
    <xf numFmtId="0" fontId="32" fillId="4" borderId="0" xfId="0" applyFont="1" applyFill="1" applyBorder="1" applyAlignment="1">
      <alignment horizontal="left"/>
    </xf>
    <xf numFmtId="0" fontId="5" fillId="6" borderId="0" xfId="0" applyFont="1" applyFill="1" applyBorder="1" applyAlignment="1"/>
    <xf numFmtId="0" fontId="7" fillId="6" borderId="0" xfId="1" applyFont="1" applyFill="1" applyAlignment="1">
      <alignment vertical="center"/>
    </xf>
    <xf numFmtId="0" fontId="4" fillId="2" borderId="0" xfId="0" applyFont="1" applyFill="1" applyBorder="1" applyAlignment="1" applyProtection="1">
      <alignment horizontal="center" vertical="center" wrapText="1"/>
      <protection hidden="1"/>
    </xf>
    <xf numFmtId="0" fontId="0" fillId="0" borderId="39" xfId="0" applyFont="1" applyFill="1" applyBorder="1" applyProtection="1">
      <protection locked="0"/>
    </xf>
    <xf numFmtId="0" fontId="0" fillId="0" borderId="39" xfId="0" applyFont="1" applyFill="1" applyBorder="1" applyAlignment="1" applyProtection="1">
      <alignment horizontal="center"/>
      <protection locked="0"/>
    </xf>
    <xf numFmtId="0" fontId="0" fillId="2" borderId="0" xfId="0" applyFill="1" applyAlignment="1" applyProtection="1">
      <alignment horizontal="left" vertical="center"/>
      <protection hidden="1"/>
    </xf>
    <xf numFmtId="0" fontId="7" fillId="0" borderId="0" xfId="0" applyFont="1" applyFill="1" applyAlignment="1" applyProtection="1">
      <alignment horizontal="left" vertical="center"/>
      <protection hidden="1"/>
    </xf>
    <xf numFmtId="0" fontId="5" fillId="0" borderId="0" xfId="0" applyFont="1" applyFill="1" applyAlignment="1" applyProtection="1">
      <alignment horizontal="left" vertical="center"/>
      <protection hidden="1"/>
    </xf>
    <xf numFmtId="0" fontId="0" fillId="0" borderId="39" xfId="0" applyFont="1" applyFill="1" applyBorder="1" applyAlignment="1" applyProtection="1">
      <alignment horizontal="left"/>
      <protection locked="0"/>
    </xf>
    <xf numFmtId="0" fontId="0" fillId="0" borderId="38" xfId="0" applyFont="1" applyFill="1" applyBorder="1" applyAlignment="1" applyProtection="1">
      <alignment horizontal="left"/>
      <protection locked="0"/>
    </xf>
    <xf numFmtId="165" fontId="0" fillId="2" borderId="0" xfId="0" applyNumberFormat="1" applyFill="1"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7" fillId="0" borderId="0" xfId="0" applyNumberFormat="1" applyFont="1" applyFill="1" applyAlignment="1" applyProtection="1">
      <alignment horizontal="center" vertical="center"/>
      <protection hidden="1"/>
    </xf>
    <xf numFmtId="165" fontId="5" fillId="0" borderId="0" xfId="0" applyNumberFormat="1" applyFont="1" applyFill="1" applyAlignment="1" applyProtection="1">
      <alignment horizontal="center" vertical="center"/>
      <protection hidden="1"/>
    </xf>
    <xf numFmtId="165" fontId="4" fillId="4" borderId="0" xfId="0" applyNumberFormat="1" applyFont="1" applyFill="1" applyBorder="1" applyAlignment="1" applyProtection="1">
      <alignment horizontal="center" vertical="center" wrapText="1"/>
      <protection hidden="1"/>
    </xf>
    <xf numFmtId="165" fontId="0" fillId="0" borderId="39" xfId="0" applyNumberFormat="1" applyFont="1" applyFill="1" applyBorder="1" applyAlignment="1" applyProtection="1">
      <alignment horizontal="center"/>
      <protection locked="0"/>
    </xf>
    <xf numFmtId="0" fontId="0" fillId="0" borderId="0" xfId="0" applyAlignment="1" applyProtection="1">
      <alignment horizontal="right" vertical="center"/>
      <protection hidden="1"/>
    </xf>
    <xf numFmtId="0" fontId="27" fillId="9" borderId="0" xfId="0" applyFont="1" applyFill="1" applyAlignment="1" applyProtection="1">
      <alignment horizontal="right" vertical="center"/>
      <protection hidden="1"/>
    </xf>
    <xf numFmtId="0" fontId="38" fillId="0" borderId="0" xfId="0" applyFont="1" applyAlignment="1" applyProtection="1">
      <alignment vertical="center"/>
      <protection hidden="1"/>
    </xf>
    <xf numFmtId="0" fontId="18" fillId="3" borderId="44" xfId="0" applyFont="1" applyFill="1" applyBorder="1" applyAlignment="1" applyProtection="1">
      <alignment vertical="center"/>
      <protection hidden="1"/>
    </xf>
    <xf numFmtId="0" fontId="5" fillId="0" borderId="45" xfId="0" applyFont="1" applyBorder="1" applyAlignment="1">
      <alignment horizontal="left" vertical="center"/>
    </xf>
    <xf numFmtId="0" fontId="5" fillId="5" borderId="45" xfId="0" applyFont="1" applyFill="1" applyBorder="1" applyAlignment="1">
      <alignment horizontal="center" vertical="center"/>
    </xf>
    <xf numFmtId="0" fontId="5" fillId="0" borderId="45" xfId="0" applyFont="1" applyBorder="1"/>
    <xf numFmtId="0" fontId="5" fillId="5" borderId="45" xfId="0" applyFont="1" applyFill="1" applyBorder="1"/>
    <xf numFmtId="0" fontId="40" fillId="0" borderId="45" xfId="0" applyFont="1" applyBorder="1" applyAlignment="1">
      <alignment horizontal="center" vertical="center"/>
    </xf>
    <xf numFmtId="0" fontId="5" fillId="5" borderId="45" xfId="0" quotePrefix="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0" borderId="0" xfId="0" applyFont="1"/>
    <xf numFmtId="0" fontId="5" fillId="5" borderId="0" xfId="0" applyFont="1" applyFill="1"/>
    <xf numFmtId="0" fontId="5" fillId="9" borderId="45" xfId="0" applyFont="1" applyFill="1" applyBorder="1" applyAlignment="1">
      <alignment horizontal="center" vertical="center"/>
    </xf>
    <xf numFmtId="0" fontId="5" fillId="9" borderId="45" xfId="0" applyFont="1" applyFill="1" applyBorder="1"/>
    <xf numFmtId="0" fontId="5" fillId="9" borderId="0" xfId="0" applyFont="1" applyFill="1"/>
    <xf numFmtId="0" fontId="5" fillId="9" borderId="0" xfId="0" applyFont="1" applyFill="1" applyAlignment="1">
      <alignment horizontal="center" vertical="center"/>
    </xf>
    <xf numFmtId="0" fontId="41" fillId="0" borderId="0" xfId="0" applyFont="1" applyAlignment="1" applyProtection="1">
      <alignment horizontal="center" vertical="center"/>
      <protection hidden="1"/>
    </xf>
    <xf numFmtId="0" fontId="10" fillId="11" borderId="45" xfId="0" applyFont="1" applyFill="1" applyBorder="1" applyAlignment="1">
      <alignment horizontal="center" vertical="center" wrapText="1"/>
    </xf>
    <xf numFmtId="16" fontId="5" fillId="9" borderId="45" xfId="0" quotePrefix="1" applyNumberFormat="1" applyFont="1" applyFill="1" applyBorder="1" applyAlignment="1">
      <alignment horizontal="center" vertical="center"/>
    </xf>
    <xf numFmtId="0" fontId="5" fillId="0" borderId="46" xfId="0" applyFont="1" applyBorder="1" applyAlignment="1">
      <alignment horizontal="left" vertical="center"/>
    </xf>
    <xf numFmtId="0" fontId="5" fillId="5" borderId="46" xfId="0" applyFont="1" applyFill="1" applyBorder="1" applyAlignment="1">
      <alignment horizontal="center" vertical="center"/>
    </xf>
    <xf numFmtId="0" fontId="5" fillId="9" borderId="46" xfId="0" applyFont="1" applyFill="1" applyBorder="1" applyAlignment="1">
      <alignment horizontal="center" vertical="center"/>
    </xf>
    <xf numFmtId="0" fontId="1" fillId="2" borderId="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11" borderId="0" xfId="0" applyFont="1" applyFill="1" applyBorder="1" applyAlignment="1">
      <alignment horizontal="center" vertical="center" wrapText="1"/>
    </xf>
    <xf numFmtId="0" fontId="5" fillId="2" borderId="0" xfId="0" applyFont="1" applyFill="1"/>
    <xf numFmtId="0" fontId="39" fillId="2" borderId="0" xfId="0" applyFont="1" applyFill="1" applyAlignment="1">
      <alignment horizontal="center" vertical="center"/>
    </xf>
    <xf numFmtId="0" fontId="0" fillId="0" borderId="0" xfId="0" applyAlignment="1" applyProtection="1">
      <alignment horizontal="left" vertical="center" wrapText="1"/>
      <protection hidden="1"/>
    </xf>
    <xf numFmtId="0" fontId="4" fillId="4" borderId="29" xfId="0" applyFont="1" applyFill="1" applyBorder="1" applyAlignment="1" applyProtection="1">
      <alignment horizontal="center" vertical="center" wrapText="1"/>
      <protection hidden="1"/>
    </xf>
    <xf numFmtId="0" fontId="0" fillId="4" borderId="0" xfId="0" applyFill="1"/>
    <xf numFmtId="0" fontId="5" fillId="0" borderId="0" xfId="0" applyFont="1" applyFill="1" applyAlignment="1" applyProtection="1">
      <alignment vertical="center"/>
      <protection locked="0"/>
    </xf>
    <xf numFmtId="0" fontId="11" fillId="5" borderId="1" xfId="0" applyFont="1" applyFill="1" applyBorder="1" applyAlignment="1" applyProtection="1">
      <alignment vertical="center"/>
      <protection locked="0"/>
    </xf>
    <xf numFmtId="0" fontId="11" fillId="0" borderId="0" xfId="0" applyFont="1" applyFill="1" applyAlignment="1" applyProtection="1">
      <alignment vertical="center"/>
      <protection locked="0"/>
    </xf>
    <xf numFmtId="0" fontId="5" fillId="0" borderId="0" xfId="0" applyFont="1" applyFill="1" applyBorder="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29" fillId="0" borderId="0" xfId="0" applyFont="1" applyFill="1" applyAlignment="1" applyProtection="1">
      <alignment horizontal="left" vertical="center" indent="1"/>
      <protection locked="0"/>
    </xf>
    <xf numFmtId="0" fontId="10" fillId="5" borderId="1"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Alignment="1" applyProtection="1">
      <alignment vertical="center"/>
      <protection hidden="1"/>
    </xf>
    <xf numFmtId="0" fontId="13" fillId="5" borderId="1" xfId="1" applyFont="1" applyFill="1" applyBorder="1" applyAlignment="1" applyProtection="1">
      <alignment vertical="center"/>
      <protection hidden="1"/>
    </xf>
    <xf numFmtId="0" fontId="10" fillId="0" borderId="0" xfId="1" applyFont="1" applyFill="1" applyBorder="1" applyAlignment="1" applyProtection="1">
      <protection hidden="1"/>
    </xf>
    <xf numFmtId="0" fontId="13" fillId="0" borderId="0" xfId="1" applyFont="1" applyAlignment="1" applyProtection="1">
      <protection hidden="1"/>
    </xf>
    <xf numFmtId="0" fontId="27" fillId="0" borderId="3" xfId="1" applyFont="1" applyBorder="1" applyAlignment="1" applyProtection="1">
      <alignment vertical="center"/>
      <protection hidden="1"/>
    </xf>
    <xf numFmtId="0" fontId="5" fillId="0" borderId="3" xfId="1" applyFont="1" applyBorder="1" applyAlignment="1" applyProtection="1">
      <alignment vertical="center"/>
      <protection hidden="1"/>
    </xf>
    <xf numFmtId="0" fontId="10" fillId="0" borderId="4" xfId="1" applyFont="1" applyFill="1" applyBorder="1" applyAlignment="1" applyProtection="1">
      <protection hidden="1"/>
    </xf>
    <xf numFmtId="0" fontId="7" fillId="0" borderId="3" xfId="1" applyFont="1" applyFill="1" applyBorder="1" applyAlignment="1" applyProtection="1">
      <alignment vertical="center"/>
      <protection hidden="1"/>
    </xf>
    <xf numFmtId="0" fontId="0" fillId="3" borderId="5" xfId="0"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2" borderId="0" xfId="0" applyFill="1" applyProtection="1">
      <protection hidden="1"/>
    </xf>
    <xf numFmtId="0" fontId="0" fillId="0" borderId="0" xfId="0" applyAlignment="1" applyProtection="1">
      <alignment horizontal="left"/>
      <protection hidden="1"/>
    </xf>
    <xf numFmtId="0" fontId="27" fillId="9" borderId="0" xfId="0" applyFont="1" applyFill="1" applyAlignment="1" applyProtection="1">
      <alignment horizontal="left"/>
      <protection hidden="1"/>
    </xf>
    <xf numFmtId="0" fontId="27" fillId="9" borderId="0" xfId="0" applyFont="1" applyFill="1" applyProtection="1">
      <protection hidden="1"/>
    </xf>
    <xf numFmtId="165" fontId="0" fillId="0" borderId="0" xfId="0" applyNumberFormat="1" applyAlignment="1" applyProtection="1">
      <alignment horizontal="center"/>
      <protection hidden="1"/>
    </xf>
    <xf numFmtId="0" fontId="4" fillId="8" borderId="0" xfId="0" applyFont="1" applyFill="1" applyAlignment="1" applyProtection="1">
      <alignment horizontal="center" vertical="center"/>
      <protection hidden="1"/>
    </xf>
    <xf numFmtId="0" fontId="4" fillId="0" borderId="9" xfId="0" applyFont="1" applyFill="1" applyBorder="1" applyAlignment="1" applyProtection="1">
      <alignment vertical="center"/>
      <protection hidden="1"/>
    </xf>
    <xf numFmtId="0" fontId="42" fillId="8" borderId="26" xfId="0" applyFont="1" applyFill="1" applyBorder="1" applyAlignment="1" applyProtection="1">
      <alignment vertical="center"/>
      <protection hidden="1"/>
    </xf>
    <xf numFmtId="0" fontId="39" fillId="8" borderId="26" xfId="0" applyFont="1" applyFill="1" applyBorder="1" applyAlignment="1" applyProtection="1">
      <alignment vertical="center"/>
      <protection hidden="1"/>
    </xf>
    <xf numFmtId="0" fontId="16" fillId="8" borderId="26" xfId="0" applyFont="1" applyFill="1" applyBorder="1" applyAlignment="1" applyProtection="1">
      <alignment vertical="center"/>
      <protection hidden="1"/>
    </xf>
    <xf numFmtId="0" fontId="4" fillId="0" borderId="0" xfId="0" applyFont="1" applyFill="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quotePrefix="1" applyFont="1" applyFill="1" applyAlignment="1" applyProtection="1">
      <alignment horizontal="center"/>
      <protection hidden="1"/>
    </xf>
    <xf numFmtId="0" fontId="4" fillId="0" borderId="0" xfId="0" applyFont="1" applyFill="1" applyAlignment="1" applyProtection="1">
      <alignment horizontal="center"/>
      <protection hidden="1"/>
    </xf>
    <xf numFmtId="0" fontId="4" fillId="4" borderId="30" xfId="0" applyFont="1" applyFill="1" applyBorder="1" applyAlignment="1" applyProtection="1">
      <alignment horizontal="center" vertical="center" wrapText="1"/>
      <protection hidden="1"/>
    </xf>
    <xf numFmtId="0" fontId="4" fillId="4" borderId="32" xfId="0" applyFont="1" applyFill="1" applyBorder="1" applyAlignment="1" applyProtection="1">
      <alignment horizontal="center" vertical="center" wrapText="1"/>
      <protection hidden="1"/>
    </xf>
    <xf numFmtId="0" fontId="0" fillId="5" borderId="33" xfId="0" applyFill="1" applyBorder="1" applyAlignment="1" applyProtection="1">
      <alignment horizontal="center" vertical="center"/>
      <protection hidden="1"/>
    </xf>
    <xf numFmtId="0" fontId="0" fillId="5" borderId="33" xfId="0" applyFill="1" applyBorder="1" applyAlignment="1" applyProtection="1">
      <alignment horizontal="left" vertical="center"/>
      <protection hidden="1"/>
    </xf>
    <xf numFmtId="3" fontId="0" fillId="5" borderId="33" xfId="0" applyNumberFormat="1" applyFill="1" applyBorder="1" applyAlignment="1" applyProtection="1">
      <alignment horizontal="center" vertical="center"/>
      <protection hidden="1"/>
    </xf>
    <xf numFmtId="1" fontId="0" fillId="5" borderId="33" xfId="0" applyNumberFormat="1" applyFill="1" applyBorder="1" applyAlignment="1" applyProtection="1">
      <alignment horizontal="center" vertical="center"/>
      <protection hidden="1"/>
    </xf>
    <xf numFmtId="0" fontId="4" fillId="4" borderId="48" xfId="0" applyFont="1" applyFill="1" applyBorder="1" applyAlignment="1" applyProtection="1">
      <alignment vertical="center"/>
      <protection hidden="1"/>
    </xf>
    <xf numFmtId="0" fontId="4" fillId="4" borderId="49" xfId="0" applyFont="1" applyFill="1" applyBorder="1" applyAlignment="1" applyProtection="1">
      <alignment vertical="center"/>
      <protection hidden="1"/>
    </xf>
    <xf numFmtId="0" fontId="4" fillId="4" borderId="50" xfId="0" applyFont="1" applyFill="1" applyBorder="1" applyAlignment="1" applyProtection="1">
      <alignment vertical="center"/>
      <protection hidden="1"/>
    </xf>
    <xf numFmtId="0" fontId="3" fillId="0" borderId="51" xfId="0" applyFont="1" applyFill="1" applyBorder="1" applyAlignment="1" applyProtection="1">
      <alignment horizontal="center" vertical="center"/>
      <protection hidden="1"/>
    </xf>
    <xf numFmtId="1" fontId="4" fillId="4" borderId="47" xfId="0" applyNumberFormat="1" applyFont="1" applyFill="1" applyBorder="1" applyAlignment="1" applyProtection="1">
      <alignment horizontal="center" vertical="center" wrapText="1"/>
      <protection hidden="1"/>
    </xf>
    <xf numFmtId="0" fontId="4" fillId="4" borderId="47" xfId="0" applyFont="1" applyFill="1" applyBorder="1" applyAlignment="1" applyProtection="1">
      <alignment horizontal="center" vertical="center" wrapText="1"/>
      <protection hidden="1"/>
    </xf>
    <xf numFmtId="0" fontId="4" fillId="4" borderId="47" xfId="0" applyFont="1" applyFill="1" applyBorder="1" applyAlignment="1" applyProtection="1">
      <alignment vertical="center"/>
      <protection hidden="1"/>
    </xf>
    <xf numFmtId="0" fontId="4" fillId="4" borderId="47" xfId="0" applyFont="1" applyFill="1" applyBorder="1" applyAlignment="1" applyProtection="1">
      <alignment horizontal="center" vertical="center"/>
      <protection hidden="1"/>
    </xf>
    <xf numFmtId="0" fontId="43" fillId="0" borderId="0" xfId="0" applyFont="1" applyFill="1" applyAlignment="1" applyProtection="1">
      <alignment vertical="center"/>
      <protection hidden="1"/>
    </xf>
    <xf numFmtId="0" fontId="14" fillId="0" borderId="0" xfId="2" applyFill="1" applyAlignment="1" applyProtection="1">
      <alignment vertical="top"/>
      <protection hidden="1"/>
    </xf>
    <xf numFmtId="0" fontId="43" fillId="0" borderId="0" xfId="0" applyFont="1" applyFill="1" applyAlignment="1" applyProtection="1">
      <alignment vertical="center"/>
      <protection locked="0"/>
    </xf>
    <xf numFmtId="0" fontId="14" fillId="0" borderId="0" xfId="2" applyFill="1" applyAlignment="1" applyProtection="1">
      <alignment vertical="center"/>
      <protection hidden="1"/>
    </xf>
    <xf numFmtId="0" fontId="4" fillId="4" borderId="5"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 fillId="4" borderId="29"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center" vertical="center" wrapText="1"/>
      <protection hidden="1"/>
    </xf>
    <xf numFmtId="0" fontId="4" fillId="4" borderId="47" xfId="0" applyFont="1" applyFill="1" applyBorder="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horizontal="center" vertical="center"/>
      <protection hidden="1"/>
    </xf>
    <xf numFmtId="0" fontId="4" fillId="4" borderId="54" xfId="0" applyFont="1" applyFill="1" applyBorder="1" applyAlignment="1" applyProtection="1">
      <alignment horizontal="center" vertical="center" wrapText="1"/>
      <protection hidden="1"/>
    </xf>
    <xf numFmtId="0" fontId="4" fillId="4" borderId="53" xfId="0" applyFont="1" applyFill="1" applyBorder="1" applyAlignment="1" applyProtection="1">
      <alignment horizontal="center" vertical="center"/>
      <protection hidden="1"/>
    </xf>
    <xf numFmtId="0" fontId="4" fillId="4" borderId="33" xfId="0" applyFont="1" applyFill="1" applyBorder="1" applyAlignment="1" applyProtection="1">
      <alignment horizontal="center" vertical="center" wrapText="1"/>
      <protection hidden="1"/>
    </xf>
    <xf numFmtId="0" fontId="33" fillId="0" borderId="0" xfId="0" applyFont="1" applyAlignment="1" applyProtection="1">
      <alignment vertical="center"/>
      <protection hidden="1"/>
    </xf>
    <xf numFmtId="0" fontId="27"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44" fillId="0" borderId="24" xfId="0" applyFont="1" applyFill="1" applyBorder="1" applyAlignment="1" applyProtection="1">
      <alignment vertical="center"/>
      <protection hidden="1"/>
    </xf>
    <xf numFmtId="0" fontId="44" fillId="0" borderId="0" xfId="0" applyFont="1" applyFill="1" applyBorder="1" applyAlignment="1" applyProtection="1">
      <alignment horizontal="left"/>
      <protection hidden="1"/>
    </xf>
    <xf numFmtId="0" fontId="46" fillId="5" borderId="3" xfId="1" applyFont="1" applyFill="1" applyBorder="1" applyAlignment="1" applyProtection="1">
      <alignment vertical="center"/>
      <protection hidden="1"/>
    </xf>
    <xf numFmtId="0" fontId="5" fillId="0" borderId="13" xfId="1" applyFont="1" applyFill="1" applyBorder="1" applyAlignment="1" applyProtection="1">
      <alignment horizontal="center" vertical="center"/>
      <protection hidden="1"/>
    </xf>
    <xf numFmtId="0" fontId="5" fillId="0" borderId="13" xfId="1" applyFont="1" applyFill="1" applyBorder="1" applyAlignment="1" applyProtection="1">
      <alignment vertical="center"/>
      <protection hidden="1"/>
    </xf>
    <xf numFmtId="0" fontId="5" fillId="0" borderId="57" xfId="0" applyFont="1" applyFill="1" applyBorder="1" applyAlignment="1" applyProtection="1">
      <alignment horizontal="center" vertical="center"/>
      <protection locked="0"/>
    </xf>
    <xf numFmtId="0" fontId="46" fillId="5" borderId="58" xfId="1" applyFont="1" applyFill="1" applyBorder="1" applyAlignment="1" applyProtection="1">
      <alignment horizontal="center" vertical="center"/>
      <protection hidden="1"/>
    </xf>
    <xf numFmtId="0" fontId="46" fillId="5" borderId="59" xfId="1" applyFont="1" applyFill="1" applyBorder="1" applyAlignment="1" applyProtection="1">
      <alignment vertical="center"/>
      <protection hidden="1"/>
    </xf>
    <xf numFmtId="0" fontId="46" fillId="5" borderId="60" xfId="0" applyFont="1" applyFill="1" applyBorder="1" applyAlignment="1" applyProtection="1">
      <alignment horizontal="center" vertical="center"/>
      <protection hidden="1"/>
    </xf>
    <xf numFmtId="0" fontId="46" fillId="5" borderId="60" xfId="0" applyFont="1" applyFill="1" applyBorder="1" applyAlignment="1" applyProtection="1">
      <alignment vertical="center"/>
      <protection hidden="1"/>
    </xf>
    <xf numFmtId="0" fontId="46" fillId="5" borderId="62" xfId="0" applyFont="1" applyFill="1" applyBorder="1" applyAlignment="1" applyProtection="1">
      <alignment vertical="center"/>
      <protection hidden="1"/>
    </xf>
    <xf numFmtId="0" fontId="46" fillId="5" borderId="63" xfId="1" applyFont="1" applyFill="1" applyBorder="1" applyAlignment="1" applyProtection="1">
      <alignment horizontal="center" vertical="center"/>
      <protection hidden="1"/>
    </xf>
    <xf numFmtId="0" fontId="46" fillId="5" borderId="0" xfId="0" applyFont="1" applyFill="1" applyBorder="1" applyAlignment="1" applyProtection="1">
      <alignment horizontal="center" vertical="center"/>
      <protection hidden="1"/>
    </xf>
    <xf numFmtId="0" fontId="46" fillId="5" borderId="0" xfId="0" applyFont="1" applyFill="1" applyBorder="1" applyAlignment="1" applyProtection="1">
      <alignment vertical="center"/>
      <protection hidden="1"/>
    </xf>
    <xf numFmtId="0" fontId="46" fillId="5" borderId="64" xfId="0" applyFont="1" applyFill="1" applyBorder="1" applyAlignment="1" applyProtection="1">
      <alignment vertical="center"/>
      <protection hidden="1"/>
    </xf>
    <xf numFmtId="0" fontId="46" fillId="5" borderId="65" xfId="1" applyFont="1" applyFill="1" applyBorder="1" applyAlignment="1" applyProtection="1">
      <alignment horizontal="center" vertical="center"/>
      <protection hidden="1"/>
    </xf>
    <xf numFmtId="0" fontId="46" fillId="5" borderId="67" xfId="0" applyFont="1" applyFill="1" applyBorder="1" applyAlignment="1" applyProtection="1">
      <alignment horizontal="center" vertical="center"/>
      <protection hidden="1"/>
    </xf>
    <xf numFmtId="0" fontId="46" fillId="5" borderId="67" xfId="0" applyFont="1" applyFill="1" applyBorder="1" applyAlignment="1" applyProtection="1">
      <alignment vertical="center"/>
      <protection hidden="1"/>
    </xf>
    <xf numFmtId="164" fontId="46" fillId="5" borderId="0" xfId="0" applyNumberFormat="1" applyFont="1" applyFill="1" applyBorder="1" applyAlignment="1" applyProtection="1">
      <alignment horizontal="center" vertical="center"/>
      <protection hidden="1"/>
    </xf>
    <xf numFmtId="0" fontId="46" fillId="5" borderId="0" xfId="0" applyFont="1" applyFill="1" applyBorder="1" applyAlignment="1" applyProtection="1">
      <alignment horizontal="right" vertical="center" indent="1"/>
      <protection hidden="1"/>
    </xf>
    <xf numFmtId="0" fontId="46" fillId="5" borderId="0" xfId="0" applyFont="1" applyFill="1" applyBorder="1" applyAlignment="1" applyProtection="1">
      <alignment horizontal="left" vertical="center" indent="1"/>
      <protection hidden="1"/>
    </xf>
    <xf numFmtId="0" fontId="46" fillId="5" borderId="6" xfId="0" applyFont="1" applyFill="1" applyBorder="1" applyAlignment="1" applyProtection="1">
      <alignment vertical="center"/>
      <protection hidden="1"/>
    </xf>
    <xf numFmtId="0" fontId="47" fillId="5" borderId="5" xfId="0" applyFont="1" applyFill="1" applyBorder="1" applyAlignment="1" applyProtection="1">
      <alignment horizontal="right" vertical="center" indent="1"/>
      <protection hidden="1"/>
    </xf>
    <xf numFmtId="0" fontId="47" fillId="5" borderId="5" xfId="0" applyFont="1" applyFill="1" applyBorder="1" applyAlignment="1" applyProtection="1">
      <alignment horizontal="center" vertical="center"/>
      <protection hidden="1"/>
    </xf>
    <xf numFmtId="0" fontId="46" fillId="5" borderId="5" xfId="0" applyFont="1" applyFill="1" applyBorder="1" applyAlignment="1" applyProtection="1">
      <alignment horizontal="center" vertical="center"/>
      <protection hidden="1"/>
    </xf>
    <xf numFmtId="0" fontId="46" fillId="5" borderId="8" xfId="0" applyFont="1" applyFill="1" applyBorder="1" applyAlignment="1" applyProtection="1">
      <alignment vertical="center"/>
      <protection hidden="1"/>
    </xf>
    <xf numFmtId="0" fontId="46" fillId="5" borderId="9" xfId="0" applyFont="1" applyFill="1" applyBorder="1" applyAlignment="1" applyProtection="1">
      <alignment vertical="center"/>
      <protection hidden="1"/>
    </xf>
    <xf numFmtId="0" fontId="46" fillId="5" borderId="5" xfId="0" quotePrefix="1" applyFont="1" applyFill="1" applyBorder="1" applyAlignment="1" applyProtection="1">
      <alignment horizontal="center" vertical="center"/>
      <protection hidden="1"/>
    </xf>
    <xf numFmtId="0" fontId="47" fillId="5" borderId="0" xfId="0" applyFont="1" applyFill="1" applyBorder="1" applyAlignment="1" applyProtection="1">
      <alignment horizontal="right" vertical="center" indent="1"/>
      <protection hidden="1"/>
    </xf>
    <xf numFmtId="0" fontId="47" fillId="5" borderId="16" xfId="0" applyFont="1" applyFill="1" applyBorder="1" applyAlignment="1" applyProtection="1">
      <alignment horizontal="right" vertical="center" indent="1"/>
      <protection hidden="1"/>
    </xf>
    <xf numFmtId="0" fontId="46" fillId="5" borderId="17" xfId="0" applyFont="1" applyFill="1" applyBorder="1" applyAlignment="1" applyProtection="1">
      <alignment horizontal="right" vertical="center" indent="1"/>
      <protection hidden="1"/>
    </xf>
    <xf numFmtId="0" fontId="46" fillId="5" borderId="5" xfId="0" applyFont="1" applyFill="1" applyBorder="1" applyAlignment="1" applyProtection="1">
      <alignment horizontal="right" vertical="center" indent="1"/>
      <protection hidden="1"/>
    </xf>
    <xf numFmtId="0" fontId="46" fillId="5" borderId="18" xfId="0" applyFont="1" applyFill="1" applyBorder="1" applyAlignment="1" applyProtection="1">
      <alignment horizontal="right" vertical="center" indent="1"/>
      <protection hidden="1"/>
    </xf>
    <xf numFmtId="0" fontId="46" fillId="5" borderId="19" xfId="0" applyFont="1" applyFill="1" applyBorder="1" applyAlignment="1" applyProtection="1">
      <alignment horizontal="right" vertical="center" indent="1"/>
      <protection hidden="1"/>
    </xf>
    <xf numFmtId="0" fontId="46" fillId="5" borderId="5" xfId="0" applyFont="1" applyFill="1" applyBorder="1" applyAlignment="1" applyProtection="1">
      <alignment horizontal="right" vertical="center"/>
      <protection hidden="1"/>
    </xf>
    <xf numFmtId="0" fontId="46" fillId="5" borderId="73" xfId="0" applyFont="1" applyFill="1" applyBorder="1" applyAlignment="1" applyProtection="1">
      <alignment vertical="center"/>
      <protection hidden="1"/>
    </xf>
    <xf numFmtId="164" fontId="46" fillId="5" borderId="60" xfId="0" applyNumberFormat="1" applyFont="1" applyFill="1" applyBorder="1" applyAlignment="1" applyProtection="1">
      <alignment horizontal="center" vertical="center"/>
      <protection hidden="1"/>
    </xf>
    <xf numFmtId="0" fontId="46" fillId="5" borderId="60" xfId="0" applyFont="1" applyFill="1" applyBorder="1" applyAlignment="1" applyProtection="1">
      <alignment horizontal="right" vertical="center" indent="1"/>
      <protection hidden="1"/>
    </xf>
    <xf numFmtId="0" fontId="46" fillId="5" borderId="60" xfId="0" applyFont="1" applyFill="1" applyBorder="1" applyAlignment="1" applyProtection="1">
      <alignment horizontal="left" vertical="center" indent="1"/>
      <protection hidden="1"/>
    </xf>
    <xf numFmtId="0" fontId="46" fillId="5" borderId="74" xfId="0" applyFont="1" applyFill="1" applyBorder="1" applyAlignment="1" applyProtection="1">
      <alignment vertical="center"/>
      <protection hidden="1"/>
    </xf>
    <xf numFmtId="0" fontId="47" fillId="5" borderId="75" xfId="0" applyFont="1" applyFill="1" applyBorder="1" applyAlignment="1" applyProtection="1">
      <alignment horizontal="right" vertical="center" indent="1"/>
      <protection hidden="1"/>
    </xf>
    <xf numFmtId="0" fontId="47" fillId="5" borderId="75" xfId="0" applyFont="1" applyFill="1" applyBorder="1" applyAlignment="1" applyProtection="1">
      <alignment horizontal="center" vertical="center"/>
      <protection hidden="1"/>
    </xf>
    <xf numFmtId="0" fontId="46" fillId="5" borderId="75" xfId="0" applyFont="1" applyFill="1" applyBorder="1" applyAlignment="1" applyProtection="1">
      <alignment horizontal="center" vertical="center"/>
      <protection hidden="1"/>
    </xf>
    <xf numFmtId="0" fontId="46" fillId="5" borderId="76" xfId="0" applyFont="1" applyFill="1" applyBorder="1" applyAlignment="1" applyProtection="1">
      <alignment vertical="center"/>
      <protection hidden="1"/>
    </xf>
    <xf numFmtId="0" fontId="46" fillId="5" borderId="77" xfId="0" applyFont="1" applyFill="1" applyBorder="1" applyAlignment="1" applyProtection="1">
      <alignment vertical="center"/>
      <protection hidden="1"/>
    </xf>
    <xf numFmtId="0" fontId="46" fillId="5" borderId="78" xfId="0" applyFont="1" applyFill="1" applyBorder="1" applyAlignment="1" applyProtection="1">
      <alignment vertical="center"/>
      <protection hidden="1"/>
    </xf>
    <xf numFmtId="0" fontId="46" fillId="5" borderId="79" xfId="0" applyFont="1" applyFill="1" applyBorder="1" applyAlignment="1" applyProtection="1">
      <alignment vertical="center"/>
      <protection hidden="1"/>
    </xf>
    <xf numFmtId="164" fontId="46" fillId="5" borderId="67" xfId="0" applyNumberFormat="1" applyFont="1" applyFill="1" applyBorder="1" applyAlignment="1" applyProtection="1">
      <alignment horizontal="center" vertical="center"/>
      <protection hidden="1"/>
    </xf>
    <xf numFmtId="0" fontId="46" fillId="5" borderId="80" xfId="0" applyFont="1" applyFill="1" applyBorder="1" applyAlignment="1" applyProtection="1">
      <alignment horizontal="right" vertical="center" indent="1"/>
      <protection hidden="1"/>
    </xf>
    <xf numFmtId="0" fontId="46" fillId="5" borderId="82" xfId="0" applyFont="1" applyFill="1" applyBorder="1" applyAlignment="1" applyProtection="1">
      <alignment vertical="center"/>
      <protection hidden="1"/>
    </xf>
    <xf numFmtId="0" fontId="46" fillId="5" borderId="81" xfId="0" applyFont="1" applyFill="1" applyBorder="1" applyAlignment="1" applyProtection="1">
      <alignment horizontal="right" vertical="center"/>
      <protection hidden="1"/>
    </xf>
    <xf numFmtId="0" fontId="46" fillId="5" borderId="81" xfId="0" applyFont="1" applyFill="1" applyBorder="1" applyAlignment="1" applyProtection="1">
      <alignment horizontal="center" vertical="center"/>
      <protection hidden="1"/>
    </xf>
    <xf numFmtId="0" fontId="46" fillId="5" borderId="83" xfId="0" applyFont="1" applyFill="1" applyBorder="1" applyAlignment="1" applyProtection="1">
      <alignment vertical="center"/>
      <protection hidden="1"/>
    </xf>
    <xf numFmtId="0" fontId="46" fillId="5" borderId="69" xfId="0" applyFont="1" applyFill="1" applyBorder="1" applyAlignment="1" applyProtection="1">
      <alignment vertical="center"/>
      <protection hidden="1"/>
    </xf>
    <xf numFmtId="0" fontId="46" fillId="5" borderId="55" xfId="0" applyFont="1" applyFill="1" applyBorder="1" applyAlignment="1" applyProtection="1">
      <alignment horizontal="left" vertical="center"/>
      <protection hidden="1"/>
    </xf>
    <xf numFmtId="1" fontId="46" fillId="5" borderId="0" xfId="0" applyNumberFormat="1" applyFont="1" applyFill="1" applyBorder="1" applyAlignment="1" applyProtection="1">
      <alignment horizontal="center" vertical="center"/>
      <protection hidden="1"/>
    </xf>
    <xf numFmtId="1" fontId="46" fillId="5" borderId="56" xfId="0" applyNumberFormat="1" applyFont="1" applyFill="1" applyBorder="1" applyAlignment="1" applyProtection="1">
      <alignment horizontal="center" vertical="center"/>
      <protection hidden="1"/>
    </xf>
    <xf numFmtId="0" fontId="47" fillId="0" borderId="89" xfId="0" applyFont="1" applyFill="1" applyBorder="1" applyAlignment="1" applyProtection="1">
      <alignment horizontal="center" vertical="center"/>
      <protection hidden="1"/>
    </xf>
    <xf numFmtId="0" fontId="46" fillId="5" borderId="90" xfId="0" applyFont="1" applyFill="1" applyBorder="1" applyAlignment="1" applyProtection="1">
      <alignment horizontal="center" vertical="center"/>
      <protection hidden="1"/>
    </xf>
    <xf numFmtId="1" fontId="46" fillId="5" borderId="91" xfId="0" applyNumberFormat="1" applyFont="1" applyFill="1" applyBorder="1" applyAlignment="1" applyProtection="1">
      <alignment horizontal="center" vertical="center"/>
      <protection hidden="1"/>
    </xf>
    <xf numFmtId="0" fontId="46" fillId="5" borderId="92" xfId="0" applyFont="1" applyFill="1" applyBorder="1" applyAlignment="1" applyProtection="1">
      <alignment horizontal="center" vertical="center"/>
      <protection hidden="1"/>
    </xf>
    <xf numFmtId="0" fontId="46" fillId="5" borderId="93" xfId="0" applyFont="1" applyFill="1" applyBorder="1" applyAlignment="1" applyProtection="1">
      <alignment horizontal="left" vertical="center"/>
      <protection hidden="1"/>
    </xf>
    <xf numFmtId="1" fontId="46" fillId="5" borderId="67" xfId="0" applyNumberFormat="1" applyFont="1" applyFill="1" applyBorder="1" applyAlignment="1" applyProtection="1">
      <alignment horizontal="center" vertical="center"/>
      <protection hidden="1"/>
    </xf>
    <xf numFmtId="1" fontId="46" fillId="5" borderId="94" xfId="0" applyNumberFormat="1" applyFont="1" applyFill="1" applyBorder="1" applyAlignment="1" applyProtection="1">
      <alignment horizontal="center" vertical="center"/>
      <protection hidden="1"/>
    </xf>
    <xf numFmtId="1" fontId="46" fillId="5" borderId="95" xfId="0" applyNumberFormat="1" applyFont="1" applyFill="1" applyBorder="1" applyAlignment="1" applyProtection="1">
      <alignment horizontal="center" vertical="center"/>
      <protection hidden="1"/>
    </xf>
    <xf numFmtId="0" fontId="51" fillId="4" borderId="88" xfId="0" applyFont="1" applyFill="1" applyBorder="1" applyAlignment="1" applyProtection="1">
      <alignment vertical="center" wrapText="1"/>
      <protection hidden="1"/>
    </xf>
    <xf numFmtId="0" fontId="51" fillId="4" borderId="31" xfId="0" applyFont="1" applyFill="1" applyBorder="1" applyAlignment="1" applyProtection="1">
      <alignment vertical="center" wrapText="1"/>
      <protection hidden="1"/>
    </xf>
    <xf numFmtId="0" fontId="51" fillId="4" borderId="84" xfId="0" applyFont="1" applyFill="1" applyBorder="1" applyAlignment="1" applyProtection="1">
      <alignment vertical="center" wrapText="1"/>
      <protection hidden="1"/>
    </xf>
    <xf numFmtId="0" fontId="51" fillId="4" borderId="85" xfId="0" applyFont="1" applyFill="1" applyBorder="1" applyAlignment="1" applyProtection="1">
      <alignment vertical="center" wrapText="1"/>
      <protection hidden="1"/>
    </xf>
    <xf numFmtId="0" fontId="52" fillId="0" borderId="0" xfId="0" applyFont="1" applyAlignment="1" applyProtection="1">
      <alignment horizontal="right" vertical="center"/>
      <protection hidden="1"/>
    </xf>
    <xf numFmtId="3" fontId="53" fillId="0" borderId="103" xfId="0" applyNumberFormat="1" applyFont="1" applyFill="1" applyBorder="1" applyAlignment="1" applyProtection="1">
      <alignment horizontal="center" vertical="center"/>
      <protection hidden="1"/>
    </xf>
    <xf numFmtId="3" fontId="53" fillId="0" borderId="41" xfId="0" applyNumberFormat="1" applyFont="1" applyFill="1" applyBorder="1" applyAlignment="1" applyProtection="1">
      <alignment horizontal="center" vertical="center"/>
      <protection hidden="1"/>
    </xf>
    <xf numFmtId="3" fontId="53" fillId="0" borderId="104" xfId="0" applyNumberFormat="1" applyFont="1" applyFill="1" applyBorder="1" applyAlignment="1" applyProtection="1">
      <alignment horizontal="center" vertical="center"/>
      <protection hidden="1"/>
    </xf>
    <xf numFmtId="3" fontId="54" fillId="5" borderId="103" xfId="0" applyNumberFormat="1" applyFont="1" applyFill="1" applyBorder="1" applyAlignment="1" applyProtection="1">
      <alignment horizontal="center" vertical="center"/>
      <protection hidden="1"/>
    </xf>
    <xf numFmtId="3" fontId="54" fillId="5" borderId="41" xfId="0" applyNumberFormat="1" applyFont="1" applyFill="1" applyBorder="1" applyAlignment="1" applyProtection="1">
      <alignment horizontal="center" vertical="center"/>
      <protection hidden="1"/>
    </xf>
    <xf numFmtId="3" fontId="54" fillId="5" borderId="104" xfId="0" applyNumberFormat="1" applyFont="1" applyFill="1" applyBorder="1" applyAlignment="1" applyProtection="1">
      <alignment horizontal="center" vertical="center"/>
      <protection hidden="1"/>
    </xf>
    <xf numFmtId="3" fontId="47" fillId="0" borderId="105" xfId="0" applyNumberFormat="1" applyFont="1" applyFill="1" applyBorder="1" applyAlignment="1" applyProtection="1">
      <alignment horizontal="center" vertical="center"/>
      <protection hidden="1"/>
    </xf>
    <xf numFmtId="3" fontId="47" fillId="0" borderId="43" xfId="0" applyNumberFormat="1" applyFont="1" applyFill="1" applyBorder="1" applyAlignment="1" applyProtection="1">
      <alignment horizontal="center" vertical="center"/>
      <protection hidden="1"/>
    </xf>
    <xf numFmtId="3" fontId="47" fillId="0" borderId="106" xfId="0" applyNumberFormat="1" applyFont="1" applyFill="1" applyBorder="1" applyAlignment="1" applyProtection="1">
      <alignment horizontal="center" vertical="center"/>
      <protection hidden="1"/>
    </xf>
    <xf numFmtId="3" fontId="46" fillId="0" borderId="107" xfId="0" applyNumberFormat="1" applyFont="1" applyFill="1" applyBorder="1" applyAlignment="1" applyProtection="1">
      <alignment horizontal="center" vertical="center"/>
      <protection hidden="1"/>
    </xf>
    <xf numFmtId="3" fontId="46" fillId="0" borderId="42" xfId="0" applyNumberFormat="1" applyFont="1" applyFill="1" applyBorder="1" applyAlignment="1" applyProtection="1">
      <alignment horizontal="center" vertical="center"/>
      <protection hidden="1"/>
    </xf>
    <xf numFmtId="3" fontId="46" fillId="0" borderId="108" xfId="0" applyNumberFormat="1" applyFont="1" applyFill="1" applyBorder="1" applyAlignment="1" applyProtection="1">
      <alignment horizontal="center" vertical="center"/>
      <protection hidden="1"/>
    </xf>
    <xf numFmtId="3" fontId="46" fillId="0" borderId="103" xfId="0" applyNumberFormat="1" applyFont="1" applyFill="1" applyBorder="1" applyAlignment="1" applyProtection="1">
      <alignment horizontal="center" vertical="center"/>
      <protection hidden="1"/>
    </xf>
    <xf numFmtId="3" fontId="46" fillId="0" borderId="41" xfId="0" applyNumberFormat="1" applyFont="1" applyFill="1" applyBorder="1" applyAlignment="1" applyProtection="1">
      <alignment horizontal="center" vertical="center"/>
      <protection hidden="1"/>
    </xf>
    <xf numFmtId="3" fontId="46" fillId="0" borderId="104" xfId="0" applyNumberFormat="1" applyFont="1" applyFill="1" applyBorder="1" applyAlignment="1" applyProtection="1">
      <alignment horizontal="center" vertical="center"/>
      <protection hidden="1"/>
    </xf>
    <xf numFmtId="3" fontId="46" fillId="0" borderId="109" xfId="0" applyNumberFormat="1" applyFont="1" applyFill="1" applyBorder="1" applyAlignment="1" applyProtection="1">
      <alignment horizontal="center" vertical="center"/>
      <protection hidden="1"/>
    </xf>
    <xf numFmtId="3" fontId="46" fillId="0" borderId="110" xfId="0" applyNumberFormat="1" applyFont="1" applyFill="1" applyBorder="1" applyAlignment="1" applyProtection="1">
      <alignment horizontal="center" vertical="center"/>
      <protection hidden="1"/>
    </xf>
    <xf numFmtId="3" fontId="46" fillId="0" borderId="111" xfId="0" applyNumberFormat="1" applyFont="1" applyFill="1" applyBorder="1" applyAlignment="1" applyProtection="1">
      <alignment horizontal="center" vertical="center"/>
      <protection hidden="1"/>
    </xf>
    <xf numFmtId="0" fontId="46" fillId="5" borderId="98" xfId="0" applyFont="1" applyFill="1" applyBorder="1" applyAlignment="1" applyProtection="1">
      <alignment horizontal="center" vertical="center"/>
      <protection hidden="1"/>
    </xf>
    <xf numFmtId="0" fontId="46" fillId="5" borderId="99" xfId="0" applyFont="1" applyFill="1" applyBorder="1" applyAlignment="1" applyProtection="1">
      <alignment horizontal="center" vertical="center"/>
      <protection hidden="1"/>
    </xf>
    <xf numFmtId="0" fontId="46" fillId="5" borderId="100" xfId="0" applyFont="1" applyFill="1" applyBorder="1" applyAlignment="1" applyProtection="1">
      <alignment horizontal="center" vertical="center"/>
      <protection hidden="1"/>
    </xf>
    <xf numFmtId="1" fontId="46" fillId="5" borderId="101" xfId="0" applyNumberFormat="1" applyFont="1" applyFill="1" applyBorder="1" applyAlignment="1" applyProtection="1">
      <alignment horizontal="center" vertical="center"/>
      <protection hidden="1"/>
    </xf>
    <xf numFmtId="1" fontId="46" fillId="5" borderId="51" xfId="0" applyNumberFormat="1" applyFont="1" applyFill="1" applyBorder="1" applyAlignment="1" applyProtection="1">
      <alignment horizontal="center" vertical="center"/>
      <protection hidden="1"/>
    </xf>
    <xf numFmtId="1" fontId="46" fillId="5" borderId="102" xfId="0" applyNumberFormat="1" applyFont="1" applyFill="1" applyBorder="1" applyAlignment="1" applyProtection="1">
      <alignment horizontal="center" vertical="center"/>
      <protection hidden="1"/>
    </xf>
    <xf numFmtId="0" fontId="46" fillId="5" borderId="86" xfId="0" applyFont="1" applyFill="1" applyBorder="1" applyAlignment="1" applyProtection="1">
      <alignment horizontal="center" vertical="center" wrapText="1"/>
      <protection hidden="1"/>
    </xf>
    <xf numFmtId="0" fontId="46" fillId="5" borderId="87" xfId="0" applyFont="1" applyFill="1" applyBorder="1" applyAlignment="1" applyProtection="1">
      <alignment horizontal="center" vertical="center" wrapText="1"/>
      <protection hidden="1"/>
    </xf>
    <xf numFmtId="1" fontId="46" fillId="5" borderId="30" xfId="0" applyNumberFormat="1" applyFont="1" applyFill="1" applyBorder="1" applyAlignment="1" applyProtection="1">
      <alignment horizontal="center" vertical="center" wrapText="1"/>
      <protection hidden="1"/>
    </xf>
    <xf numFmtId="0" fontId="0" fillId="5" borderId="36" xfId="0" applyFill="1" applyBorder="1" applyAlignment="1" applyProtection="1">
      <alignment horizontal="right" vertical="center" indent="1"/>
      <protection locked="0"/>
    </xf>
    <xf numFmtId="0" fontId="0" fillId="5" borderId="36" xfId="0" applyFill="1" applyBorder="1" applyAlignment="1" applyProtection="1">
      <alignment horizontal="left" vertical="center" indent="1"/>
      <protection locked="0"/>
    </xf>
    <xf numFmtId="0" fontId="0" fillId="0" borderId="5" xfId="0" applyFill="1" applyBorder="1" applyAlignment="1" applyProtection="1">
      <alignment horizontal="right" vertical="center" indent="1"/>
      <protection locked="0"/>
    </xf>
    <xf numFmtId="0" fontId="0" fillId="0" borderId="5" xfId="0" applyFill="1" applyBorder="1" applyAlignment="1" applyProtection="1">
      <alignment horizontal="left" vertical="center" indent="1"/>
      <protection locked="0"/>
    </xf>
    <xf numFmtId="0" fontId="46" fillId="5" borderId="61" xfId="0" applyFont="1" applyFill="1" applyBorder="1" applyAlignment="1" applyProtection="1">
      <alignment horizontal="center" vertical="center"/>
      <protection hidden="1"/>
    </xf>
    <xf numFmtId="0" fontId="46" fillId="5" borderId="2" xfId="0" applyFont="1" applyFill="1" applyBorder="1" applyAlignment="1" applyProtection="1">
      <alignment horizontal="center" vertical="center"/>
      <protection hidden="1"/>
    </xf>
    <xf numFmtId="0" fontId="46" fillId="5" borderId="66" xfId="1" applyFont="1" applyFill="1" applyBorder="1" applyAlignment="1" applyProtection="1">
      <alignment vertical="center"/>
      <protection hidden="1"/>
    </xf>
    <xf numFmtId="0" fontId="46" fillId="5" borderId="68" xfId="0" applyFont="1" applyFill="1" applyBorder="1" applyAlignment="1" applyProtection="1">
      <alignment horizontal="center" vertical="center"/>
      <protection hidden="1"/>
    </xf>
    <xf numFmtId="0" fontId="3" fillId="0" borderId="0" xfId="0" applyFont="1"/>
    <xf numFmtId="0" fontId="55" fillId="0" borderId="0" xfId="0" applyFont="1"/>
    <xf numFmtId="0" fontId="40" fillId="0" borderId="0" xfId="0" applyFont="1" applyBorder="1" applyAlignment="1">
      <alignment horizontal="center" vertical="center"/>
    </xf>
    <xf numFmtId="0" fontId="0" fillId="0" borderId="0" xfId="0" applyBorder="1"/>
    <xf numFmtId="0" fontId="3" fillId="0" borderId="0" xfId="0" applyFont="1" applyBorder="1"/>
    <xf numFmtId="0" fontId="5" fillId="3" borderId="34" xfId="0" applyFont="1" applyFill="1" applyBorder="1" applyAlignment="1" applyProtection="1">
      <alignment horizontal="left" vertical="center"/>
      <protection locked="0"/>
    </xf>
    <xf numFmtId="0" fontId="5" fillId="3" borderId="35" xfId="0" applyFont="1" applyFill="1" applyBorder="1" applyAlignment="1" applyProtection="1">
      <alignment horizontal="left" vertical="center"/>
      <protection locked="0"/>
    </xf>
    <xf numFmtId="0" fontId="48" fillId="5" borderId="70" xfId="0" applyFont="1" applyFill="1" applyBorder="1" applyAlignment="1" applyProtection="1">
      <alignment horizontal="center" vertical="center" wrapText="1"/>
      <protection hidden="1"/>
    </xf>
    <xf numFmtId="0" fontId="48" fillId="5" borderId="60" xfId="0" applyFont="1" applyFill="1" applyBorder="1" applyAlignment="1" applyProtection="1">
      <alignment horizontal="center" vertical="center" wrapText="1"/>
      <protection hidden="1"/>
    </xf>
    <xf numFmtId="0" fontId="48" fillId="5" borderId="62" xfId="0" applyFont="1" applyFill="1" applyBorder="1" applyAlignment="1" applyProtection="1">
      <alignment horizontal="center" vertical="center" wrapText="1"/>
      <protection hidden="1"/>
    </xf>
    <xf numFmtId="0" fontId="48" fillId="5" borderId="71" xfId="0" applyFont="1" applyFill="1" applyBorder="1" applyAlignment="1" applyProtection="1">
      <alignment horizontal="center" vertical="center" wrapText="1"/>
      <protection hidden="1"/>
    </xf>
    <xf numFmtId="0" fontId="48" fillId="5" borderId="0" xfId="0" applyFont="1" applyFill="1" applyBorder="1" applyAlignment="1" applyProtection="1">
      <alignment horizontal="center" vertical="center" wrapText="1"/>
      <protection hidden="1"/>
    </xf>
    <xf numFmtId="0" fontId="48" fillId="5" borderId="64" xfId="0" applyFont="1" applyFill="1" applyBorder="1" applyAlignment="1" applyProtection="1">
      <alignment horizontal="center" vertical="center" wrapText="1"/>
      <protection hidden="1"/>
    </xf>
    <xf numFmtId="0" fontId="48" fillId="5" borderId="72" xfId="0" applyFont="1" applyFill="1" applyBorder="1" applyAlignment="1" applyProtection="1">
      <alignment horizontal="center" vertical="center" wrapText="1"/>
      <protection hidden="1"/>
    </xf>
    <xf numFmtId="0" fontId="48" fillId="5" borderId="67" xfId="0" applyFont="1" applyFill="1" applyBorder="1" applyAlignment="1" applyProtection="1">
      <alignment horizontal="center" vertical="center" wrapText="1"/>
      <protection hidden="1"/>
    </xf>
    <xf numFmtId="0" fontId="48" fillId="5" borderId="69" xfId="0" applyFont="1" applyFill="1" applyBorder="1" applyAlignment="1" applyProtection="1">
      <alignment horizontal="center" vertical="center" wrapText="1"/>
      <protection hidden="1"/>
    </xf>
    <xf numFmtId="0" fontId="49" fillId="5" borderId="5" xfId="0" applyFont="1" applyFill="1" applyBorder="1" applyAlignment="1" applyProtection="1">
      <alignment horizontal="center" vertical="center"/>
      <protection hidden="1"/>
    </xf>
    <xf numFmtId="0" fontId="49" fillId="5" borderId="75" xfId="0" applyFont="1" applyFill="1" applyBorder="1" applyAlignment="1" applyProtection="1">
      <alignment horizontal="center" vertical="center"/>
      <protection hidden="1"/>
    </xf>
    <xf numFmtId="0" fontId="46" fillId="5" borderId="37" xfId="0" applyFont="1" applyFill="1" applyBorder="1" applyAlignment="1" applyProtection="1">
      <alignment horizontal="left" vertical="center" indent="1"/>
      <protection hidden="1"/>
    </xf>
    <xf numFmtId="0" fontId="46" fillId="5" borderId="5" xfId="0" applyFont="1" applyFill="1" applyBorder="1" applyAlignment="1" applyProtection="1">
      <alignment horizontal="left" vertical="center" indent="1"/>
      <protection hidden="1"/>
    </xf>
    <xf numFmtId="0" fontId="1" fillId="4" borderId="0" xfId="0" applyFont="1" applyFill="1" applyBorder="1" applyAlignment="1" applyProtection="1">
      <alignment horizontal="left" vertical="center"/>
      <protection hidden="1"/>
    </xf>
    <xf numFmtId="0" fontId="1" fillId="4" borderId="8" xfId="0" applyFont="1" applyFill="1" applyBorder="1" applyAlignment="1" applyProtection="1">
      <alignment horizontal="left" vertical="center"/>
      <protection hidden="1"/>
    </xf>
    <xf numFmtId="0" fontId="1" fillId="2" borderId="7" xfId="0" applyFont="1" applyFill="1" applyBorder="1" applyAlignment="1" applyProtection="1">
      <alignment horizontal="left" vertical="center"/>
      <protection hidden="1"/>
    </xf>
    <xf numFmtId="0" fontId="1" fillId="2" borderId="0" xfId="0" applyFont="1" applyFill="1" applyBorder="1" applyAlignment="1" applyProtection="1">
      <alignment horizontal="left" vertical="center"/>
      <protection hidden="1"/>
    </xf>
    <xf numFmtId="0" fontId="1" fillId="2" borderId="6" xfId="0" applyFont="1" applyFill="1" applyBorder="1" applyAlignment="1" applyProtection="1">
      <alignment horizontal="left" vertical="center"/>
      <protection hidden="1"/>
    </xf>
    <xf numFmtId="0" fontId="4" fillId="4" borderId="5" xfId="0" applyFont="1" applyFill="1" applyBorder="1" applyAlignment="1" applyProtection="1">
      <alignment horizontal="center" vertical="center"/>
      <protection hidden="1"/>
    </xf>
    <xf numFmtId="0" fontId="5" fillId="5" borderId="0"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5" fillId="2" borderId="7" xfId="0" applyFont="1" applyFill="1" applyBorder="1" applyAlignment="1" applyProtection="1">
      <alignment horizontal="left" vertical="top"/>
      <protection hidden="1"/>
    </xf>
    <xf numFmtId="0" fontId="45" fillId="2" borderId="0" xfId="0" applyFont="1" applyFill="1" applyBorder="1" applyAlignment="1" applyProtection="1">
      <alignment horizontal="left" vertical="top"/>
      <protection hidden="1"/>
    </xf>
    <xf numFmtId="0" fontId="45" fillId="2" borderId="6" xfId="0" applyFont="1" applyFill="1" applyBorder="1" applyAlignment="1" applyProtection="1">
      <alignment horizontal="left" vertical="top"/>
      <protection hidden="1"/>
    </xf>
    <xf numFmtId="0" fontId="7" fillId="5" borderId="0" xfId="0" applyFont="1" applyFill="1" applyBorder="1" applyAlignment="1" applyProtection="1">
      <alignment horizontal="left" vertical="center"/>
      <protection hidden="1"/>
    </xf>
    <xf numFmtId="0" fontId="4" fillId="4" borderId="5" xfId="0" applyFont="1" applyFill="1" applyBorder="1" applyAlignment="1" applyProtection="1">
      <alignment horizontal="center" vertical="center"/>
      <protection locked="0"/>
    </xf>
    <xf numFmtId="0" fontId="4" fillId="4" borderId="36" xfId="0" applyFont="1" applyFill="1" applyBorder="1" applyAlignment="1" applyProtection="1">
      <alignment horizontal="center" vertical="center"/>
      <protection locked="0"/>
    </xf>
    <xf numFmtId="0" fontId="4" fillId="4" borderId="37"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46" fillId="5" borderId="5" xfId="0" applyFont="1" applyFill="1" applyBorder="1" applyAlignment="1" applyProtection="1">
      <alignment horizontal="left" vertical="center" indent="1"/>
      <protection locked="0"/>
    </xf>
    <xf numFmtId="0" fontId="46" fillId="5" borderId="81" xfId="0" applyFont="1" applyFill="1" applyBorder="1" applyAlignment="1" applyProtection="1">
      <alignment horizontal="left" vertical="center" indent="1"/>
      <protection locked="0"/>
    </xf>
    <xf numFmtId="0" fontId="4" fillId="4" borderId="5" xfId="0" applyFont="1" applyFill="1" applyBorder="1" applyAlignment="1" applyProtection="1">
      <alignment horizontal="center" vertical="center" wrapText="1"/>
      <protection hidden="1"/>
    </xf>
    <xf numFmtId="0" fontId="20" fillId="4" borderId="5" xfId="0"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hidden="1"/>
    </xf>
    <xf numFmtId="0" fontId="0" fillId="0" borderId="0" xfId="0" applyAlignment="1" applyProtection="1">
      <alignment horizontal="left" vertical="center" wrapText="1"/>
      <protection hidden="1"/>
    </xf>
    <xf numFmtId="0" fontId="4" fillId="2" borderId="10" xfId="0" applyFont="1" applyFill="1" applyBorder="1" applyAlignment="1" applyProtection="1">
      <alignment horizontal="center" vertical="center" wrapText="1"/>
      <protection hidden="1"/>
    </xf>
    <xf numFmtId="0" fontId="4" fillId="2" borderId="11" xfId="0" applyFont="1" applyFill="1" applyBorder="1" applyAlignment="1" applyProtection="1">
      <alignment horizontal="center" vertical="center" wrapText="1"/>
      <protection hidden="1"/>
    </xf>
    <xf numFmtId="0" fontId="2" fillId="9" borderId="0" xfId="1" applyFont="1" applyFill="1" applyAlignment="1" applyProtection="1">
      <alignment horizontal="left" vertical="top" wrapText="1"/>
      <protection hidden="1"/>
    </xf>
    <xf numFmtId="0" fontId="4" fillId="4" borderId="29"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left" vertical="center" wrapText="1"/>
      <protection hidden="1"/>
    </xf>
    <xf numFmtId="0" fontId="4" fillId="4" borderId="31" xfId="0" applyFont="1" applyFill="1" applyBorder="1" applyAlignment="1" applyProtection="1">
      <alignment horizontal="left" vertical="center" wrapText="1"/>
      <protection hidden="1"/>
    </xf>
    <xf numFmtId="0" fontId="33" fillId="0" borderId="0" xfId="0" applyFont="1" applyFill="1" applyBorder="1" applyAlignment="1" applyProtection="1">
      <alignment horizontal="center" vertical="center"/>
      <protection hidden="1"/>
    </xf>
    <xf numFmtId="0" fontId="33" fillId="0" borderId="26" xfId="0" applyFont="1" applyFill="1" applyBorder="1" applyAlignment="1" applyProtection="1">
      <alignment horizontal="center" vertical="center"/>
      <protection hidden="1"/>
    </xf>
    <xf numFmtId="0" fontId="44" fillId="0" borderId="0" xfId="0" applyFont="1" applyFill="1" applyBorder="1" applyAlignment="1" applyProtection="1">
      <alignment horizontal="left" vertical="center"/>
      <protection hidden="1"/>
    </xf>
    <xf numFmtId="0" fontId="4" fillId="4" borderId="47" xfId="0" applyFont="1" applyFill="1" applyBorder="1" applyAlignment="1" applyProtection="1">
      <alignment horizontal="center" vertical="center" wrapText="1"/>
      <protection hidden="1"/>
    </xf>
    <xf numFmtId="0" fontId="50" fillId="0" borderId="24" xfId="0" applyFont="1" applyFill="1" applyBorder="1" applyAlignment="1" applyProtection="1">
      <alignment horizontal="left" vertical="center" wrapText="1"/>
      <protection hidden="1"/>
    </xf>
    <xf numFmtId="0" fontId="1" fillId="4" borderId="96" xfId="0" applyFont="1" applyFill="1" applyBorder="1" applyAlignment="1" applyProtection="1">
      <alignment horizontal="center" vertical="center" wrapText="1"/>
      <protection hidden="1"/>
    </xf>
    <xf numFmtId="0" fontId="1" fillId="4" borderId="97" xfId="0" applyFont="1" applyFill="1" applyBorder="1" applyAlignment="1" applyProtection="1">
      <alignment horizontal="center" vertical="center" wrapText="1"/>
      <protection hidden="1"/>
    </xf>
    <xf numFmtId="0" fontId="1" fillId="4" borderId="52" xfId="0" applyFont="1" applyFill="1" applyBorder="1" applyAlignment="1" applyProtection="1">
      <alignment horizontal="center" vertical="center" wrapText="1"/>
      <protection hidden="1"/>
    </xf>
    <xf numFmtId="0" fontId="1" fillId="4" borderId="51" xfId="0" applyFont="1" applyFill="1" applyBorder="1" applyAlignment="1" applyProtection="1">
      <alignment horizontal="center" vertical="center" wrapText="1"/>
      <protection hidden="1"/>
    </xf>
    <xf numFmtId="0" fontId="1" fillId="4" borderId="52" xfId="0" applyFont="1" applyFill="1" applyBorder="1" applyAlignment="1" applyProtection="1">
      <alignment horizontal="left" vertical="center" wrapText="1"/>
      <protection hidden="1"/>
    </xf>
    <xf numFmtId="0" fontId="1" fillId="4" borderId="51" xfId="0" applyFont="1" applyFill="1" applyBorder="1" applyAlignment="1" applyProtection="1">
      <alignment horizontal="left" vertical="center" wrapText="1"/>
      <protection hidden="1"/>
    </xf>
    <xf numFmtId="0" fontId="7" fillId="0" borderId="5" xfId="0" applyFont="1" applyFill="1" applyBorder="1" applyAlignment="1" applyProtection="1">
      <alignment horizontal="left" vertical="center"/>
      <protection hidden="1"/>
    </xf>
    <xf numFmtId="0" fontId="0" fillId="0" borderId="0" xfId="0" applyAlignment="1" applyProtection="1">
      <alignment horizontal="left" vertical="top" wrapText="1"/>
      <protection hidden="1"/>
    </xf>
    <xf numFmtId="0" fontId="37" fillId="8" borderId="0" xfId="0" applyFont="1" applyFill="1" applyBorder="1" applyAlignment="1">
      <alignment horizontal="center" vertical="center" wrapText="1"/>
    </xf>
    <xf numFmtId="0" fontId="39" fillId="8" borderId="0" xfId="0" applyFont="1" applyFill="1" applyBorder="1" applyAlignment="1">
      <alignment horizontal="center" vertical="center" wrapText="1"/>
    </xf>
    <xf numFmtId="0" fontId="5" fillId="6" borderId="0" xfId="0" applyFont="1" applyFill="1" applyBorder="1" applyAlignment="1">
      <alignment horizontal="left" wrapText="1"/>
    </xf>
    <xf numFmtId="0" fontId="56" fillId="5" borderId="0" xfId="0" applyFont="1" applyFill="1" applyBorder="1" applyAlignment="1" applyProtection="1">
      <alignment vertical="center"/>
      <protection hidden="1"/>
    </xf>
    <xf numFmtId="0" fontId="56" fillId="0" borderId="88" xfId="0" applyFont="1" applyFill="1" applyBorder="1" applyAlignment="1" applyProtection="1">
      <alignment vertical="center" wrapText="1"/>
      <protection hidden="1"/>
    </xf>
    <xf numFmtId="0" fontId="46" fillId="5" borderId="36" xfId="0" applyFont="1" applyFill="1" applyBorder="1" applyAlignment="1" applyProtection="1">
      <alignment horizontal="left" vertical="center" indent="1"/>
      <protection hidden="1"/>
    </xf>
    <xf numFmtId="0" fontId="46" fillId="5" borderId="3" xfId="0" applyFont="1" applyFill="1" applyBorder="1" applyAlignment="1" applyProtection="1">
      <alignment horizontal="left" vertical="center" indent="1"/>
      <protection hidden="1"/>
    </xf>
    <xf numFmtId="0" fontId="47" fillId="0" borderId="112" xfId="0" applyFont="1" applyFill="1" applyBorder="1" applyAlignment="1" applyProtection="1">
      <alignment horizontal="center" vertical="center"/>
      <protection hidden="1"/>
    </xf>
    <xf numFmtId="1" fontId="46" fillId="5" borderId="114" xfId="0" applyNumberFormat="1" applyFont="1" applyFill="1" applyBorder="1" applyAlignment="1" applyProtection="1">
      <alignment horizontal="center" vertical="center" wrapText="1"/>
      <protection hidden="1"/>
    </xf>
    <xf numFmtId="0" fontId="47" fillId="0" borderId="113" xfId="0" applyFont="1" applyFill="1" applyBorder="1" applyAlignment="1" applyProtection="1">
      <alignment horizontal="center" vertical="center"/>
      <protection hidden="1"/>
    </xf>
    <xf numFmtId="0" fontId="47" fillId="0" borderId="115" xfId="0" applyFont="1" applyFill="1" applyBorder="1" applyAlignment="1" applyProtection="1">
      <alignment horizontal="center" vertical="center"/>
      <protection hidden="1"/>
    </xf>
    <xf numFmtId="0" fontId="57" fillId="12" borderId="0" xfId="2" applyFont="1" applyFill="1" applyAlignment="1" applyProtection="1">
      <alignment horizontal="center" vertical="center"/>
      <protection hidden="1"/>
    </xf>
  </cellXfs>
  <cellStyles count="3">
    <cellStyle name="Hyperlink" xfId="2" builtinId="8"/>
    <cellStyle name="Normal" xfId="0" builtinId="0"/>
    <cellStyle name="Normal 2" xfId="1"/>
  </cellStyles>
  <dxfs count="214">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1" tint="0.34998626667073579"/>
      </font>
      <fill>
        <patternFill>
          <bgColor theme="1" tint="0.34998626667073579"/>
        </patternFill>
      </fill>
      <border>
        <left/>
        <right/>
        <top/>
        <bottom/>
        <vertical/>
        <horizontal/>
      </border>
    </dxf>
    <dxf>
      <fill>
        <patternFill>
          <bgColor theme="0" tint="-4.9989318521683403E-2"/>
        </patternFill>
      </fill>
    </dxf>
    <dxf>
      <font>
        <color theme="0"/>
      </font>
      <fill>
        <patternFill>
          <bgColor theme="1" tint="0.499984740745262"/>
        </patternFill>
      </fill>
    </dxf>
    <dxf>
      <fill>
        <patternFill>
          <bgColor theme="0" tint="-4.9989318521683403E-2"/>
        </patternFill>
      </fill>
    </dxf>
    <dxf>
      <font>
        <color theme="1" tint="0.34998626667073579"/>
      </font>
      <fill>
        <patternFill>
          <bgColor theme="1" tint="0.34998626667073579"/>
        </patternFill>
      </fill>
    </dxf>
    <dxf>
      <font>
        <b/>
        <i val="0"/>
        <color rgb="FFC00000"/>
      </font>
      <fill>
        <patternFill>
          <bgColor theme="5" tint="0.79998168889431442"/>
        </patternFill>
      </fill>
    </dxf>
    <dxf>
      <fill>
        <patternFill>
          <bgColor theme="0" tint="-0.14996795556505021"/>
        </patternFill>
      </fill>
    </dxf>
    <dxf>
      <font>
        <color rgb="FFC00000"/>
      </font>
      <fill>
        <patternFill>
          <bgColor theme="5" tint="0.79998168889431442"/>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ont>
        <color theme="0"/>
      </font>
      <fill>
        <patternFill>
          <bgColor theme="0"/>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b/>
        <i val="0"/>
        <color rgb="FFC00000"/>
      </font>
    </dxf>
    <dxf>
      <font>
        <b val="0"/>
        <i/>
        <color theme="1" tint="0.34998626667073579"/>
      </font>
    </dxf>
    <dxf>
      <font>
        <b val="0"/>
        <i/>
        <color theme="1" tint="0.34998626667073579"/>
      </font>
    </dxf>
    <dxf>
      <font>
        <b/>
        <i val="0"/>
        <color rgb="FFC00000"/>
      </font>
    </dxf>
    <dxf>
      <font>
        <b/>
        <i val="0"/>
        <color rgb="FFC00000"/>
      </font>
    </dxf>
    <dxf>
      <font>
        <b val="0"/>
        <i/>
        <color theme="1" tint="0.34998626667073579"/>
      </font>
    </dxf>
    <dxf>
      <font>
        <b val="0"/>
        <i/>
        <color theme="1" tint="0.34998626667073579"/>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3" tint="-0.499984740745262"/>
        </left>
        <right style="thin">
          <color theme="3" tint="-0.499984740745262"/>
        </right>
        <top style="thin">
          <color theme="3" tint="-0.499984740745262"/>
        </top>
        <bottom style="thin">
          <color theme="3" tint="-0.499984740745262"/>
        </bottom>
        <vertical/>
        <horizontal/>
      </border>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strike/>
        <color theme="0" tint="-0.499984740745262"/>
      </font>
    </dxf>
    <dxf>
      <font>
        <b val="0"/>
        <i val="0"/>
        <strike/>
        <color theme="0" tint="-0.499984740745262"/>
      </font>
    </dxf>
  </dxfs>
  <tableStyles count="0" defaultTableStyle="TableStyleMedium2" defaultPivotStyle="PivotStyleLight16"/>
  <colors>
    <mruColors>
      <color rgb="FF0080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fatfreecartpro.com/ecom/gb.php?&amp;c=single&amp;cl=353533&amp;i=1761505" TargetMode="External"/></Relationships>
</file>

<file path=xl/drawings/drawing1.xml><?xml version="1.0" encoding="utf-8"?>
<xdr:wsDr xmlns:xdr="http://schemas.openxmlformats.org/drawingml/2006/spreadsheetDrawing" xmlns:a="http://schemas.openxmlformats.org/drawingml/2006/main">
  <xdr:twoCellAnchor>
    <xdr:from>
      <xdr:col>1</xdr:col>
      <xdr:colOff>82550</xdr:colOff>
      <xdr:row>7</xdr:row>
      <xdr:rowOff>19050</xdr:rowOff>
    </xdr:from>
    <xdr:to>
      <xdr:col>4</xdr:col>
      <xdr:colOff>679450</xdr:colOff>
      <xdr:row>17</xdr:row>
      <xdr:rowOff>0</xdr:rowOff>
    </xdr:to>
    <xdr:sp macro="" textlink="">
      <xdr:nvSpPr>
        <xdr:cNvPr id="2" name="Rounded Rectangle 1"/>
        <xdr:cNvSpPr/>
      </xdr:nvSpPr>
      <xdr:spPr>
        <a:xfrm>
          <a:off x="196850" y="1238250"/>
          <a:ext cx="1371600" cy="18224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Select Group Winner and Runner Up manually in Actual Results table</a:t>
          </a:r>
        </a:p>
        <a:p>
          <a:pPr algn="l"/>
          <a:endParaRPr lang="en-US" sz="1000"/>
        </a:p>
      </xdr:txBody>
    </xdr:sp>
    <xdr:clientData/>
  </xdr:twoCellAnchor>
  <xdr:twoCellAnchor>
    <xdr:from>
      <xdr:col>1</xdr:col>
      <xdr:colOff>82550</xdr:colOff>
      <xdr:row>41</xdr:row>
      <xdr:rowOff>50800</xdr:rowOff>
    </xdr:from>
    <xdr:to>
      <xdr:col>4</xdr:col>
      <xdr:colOff>679450</xdr:colOff>
      <xdr:row>54</xdr:row>
      <xdr:rowOff>125730</xdr:rowOff>
    </xdr:to>
    <xdr:sp macro="" textlink="">
      <xdr:nvSpPr>
        <xdr:cNvPr id="3" name="Rounded Rectangle 2"/>
        <xdr:cNvSpPr/>
      </xdr:nvSpPr>
      <xdr:spPr>
        <a:xfrm>
          <a:off x="196850" y="7531100"/>
          <a:ext cx="1371600" cy="246888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Quarterfinalists,</a:t>
          </a:r>
          <a:r>
            <a:rPr lang="en-US" sz="1000" baseline="0"/>
            <a:t> Semifinalists and Finalists will be shown automatically in all tables</a:t>
          </a:r>
          <a:endParaRPr lang="en-US" sz="1000"/>
        </a:p>
      </xdr:txBody>
    </xdr:sp>
    <xdr:clientData/>
  </xdr:twoCellAnchor>
  <xdr:twoCellAnchor>
    <xdr:from>
      <xdr:col>1</xdr:col>
      <xdr:colOff>82550</xdr:colOff>
      <xdr:row>55</xdr:row>
      <xdr:rowOff>50800</xdr:rowOff>
    </xdr:from>
    <xdr:to>
      <xdr:col>4</xdr:col>
      <xdr:colOff>679450</xdr:colOff>
      <xdr:row>59</xdr:row>
      <xdr:rowOff>44450</xdr:rowOff>
    </xdr:to>
    <xdr:sp macro="" textlink="">
      <xdr:nvSpPr>
        <xdr:cNvPr id="4" name="Rounded Rectangle 3"/>
        <xdr:cNvSpPr/>
      </xdr:nvSpPr>
      <xdr:spPr>
        <a:xfrm>
          <a:off x="196850" y="10109200"/>
          <a:ext cx="1371600" cy="7302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t"/>
        <a:lstStyle/>
        <a:p>
          <a:pPr algn="l"/>
          <a:r>
            <a:rPr lang="en-US" sz="1000"/>
            <a:t>Champion,</a:t>
          </a:r>
          <a:r>
            <a:rPr lang="en-US" sz="1000" baseline="0"/>
            <a:t> 2nd &amp; 3rd place will be shown automatically in all tables</a:t>
          </a:r>
          <a:endParaRPr lang="en-US" sz="1000"/>
        </a:p>
      </xdr:txBody>
    </xdr:sp>
    <xdr:clientData/>
  </xdr:twoCellAnchor>
  <xdr:twoCellAnchor>
    <xdr:from>
      <xdr:col>1</xdr:col>
      <xdr:colOff>82550</xdr:colOff>
      <xdr:row>59</xdr:row>
      <xdr:rowOff>101600</xdr:rowOff>
    </xdr:from>
    <xdr:to>
      <xdr:col>4</xdr:col>
      <xdr:colOff>679450</xdr:colOff>
      <xdr:row>62</xdr:row>
      <xdr:rowOff>107950</xdr:rowOff>
    </xdr:to>
    <xdr:sp macro="" textlink="">
      <xdr:nvSpPr>
        <xdr:cNvPr id="5" name="Rounded Rectangle 4"/>
        <xdr:cNvSpPr/>
      </xdr:nvSpPr>
      <xdr:spPr>
        <a:xfrm>
          <a:off x="196850" y="10896600"/>
          <a:ext cx="1371600" cy="55880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ctr"/>
        <a:lstStyle/>
        <a:p>
          <a:pPr algn="l"/>
          <a:r>
            <a:rPr lang="en-US" sz="1000"/>
            <a:t>Select</a:t>
          </a:r>
          <a:r>
            <a:rPr lang="en-US" sz="1000" baseline="0"/>
            <a:t> best player &amp; top scorer manually in all tables</a:t>
          </a:r>
          <a:endParaRPr lang="en-US" sz="1000"/>
        </a:p>
      </xdr:txBody>
    </xdr:sp>
    <xdr:clientData/>
  </xdr:twoCellAnchor>
  <xdr:twoCellAnchor>
    <xdr:from>
      <xdr:col>1</xdr:col>
      <xdr:colOff>101600</xdr:colOff>
      <xdr:row>37</xdr:row>
      <xdr:rowOff>38100</xdr:rowOff>
    </xdr:from>
    <xdr:to>
      <xdr:col>10</xdr:col>
      <xdr:colOff>241300</xdr:colOff>
      <xdr:row>40</xdr:row>
      <xdr:rowOff>57150</xdr:rowOff>
    </xdr:to>
    <xdr:sp macro="" textlink="">
      <xdr:nvSpPr>
        <xdr:cNvPr id="6" name="Rounded Rectangle 5"/>
        <xdr:cNvSpPr/>
      </xdr:nvSpPr>
      <xdr:spPr>
        <a:xfrm>
          <a:off x="215900" y="6788150"/>
          <a:ext cx="5194300" cy="571500"/>
        </a:xfrm>
        <a:prstGeom prst="roundRect">
          <a:avLst/>
        </a:prstGeom>
        <a:solidFill>
          <a:schemeClr val="accent4">
            <a:lumMod val="20000"/>
            <a:lumOff val="80000"/>
          </a:schemeClr>
        </a:solidFill>
        <a:ln>
          <a:solidFill>
            <a:srgbClr val="C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ctr"/>
        <a:lstStyle/>
        <a:p>
          <a:pPr algn="ctr"/>
          <a:r>
            <a:rPr lang="en-US" sz="1800">
              <a:solidFill>
                <a:srgbClr val="C00000"/>
              </a:solidFill>
            </a:rPr>
            <a:t>THIS</a:t>
          </a:r>
          <a:r>
            <a:rPr lang="en-US" sz="1800" baseline="0">
              <a:solidFill>
                <a:srgbClr val="C00000"/>
              </a:solidFill>
            </a:rPr>
            <a:t> PART AVAILABLE IN PAID VERSION ONLY</a:t>
          </a:r>
        </a:p>
      </xdr:txBody>
    </xdr:sp>
    <xdr:clientData/>
  </xdr:twoCellAnchor>
  <xdr:twoCellAnchor>
    <xdr:from>
      <xdr:col>17</xdr:col>
      <xdr:colOff>95250</xdr:colOff>
      <xdr:row>7</xdr:row>
      <xdr:rowOff>12700</xdr:rowOff>
    </xdr:from>
    <xdr:to>
      <xdr:col>20</xdr:col>
      <xdr:colOff>431800</xdr:colOff>
      <xdr:row>16</xdr:row>
      <xdr:rowOff>177800</xdr:rowOff>
    </xdr:to>
    <xdr:sp macro="" textlink="">
      <xdr:nvSpPr>
        <xdr:cNvPr id="8" name="Rounded Rectangle 7"/>
        <xdr:cNvSpPr/>
      </xdr:nvSpPr>
      <xdr:spPr>
        <a:xfrm>
          <a:off x="9277350" y="1231900"/>
          <a:ext cx="958850" cy="18224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Select Group Winner and Runner Up manually in All Players table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3</xdr:row>
      <xdr:rowOff>146050</xdr:rowOff>
    </xdr:from>
    <xdr:to>
      <xdr:col>16</xdr:col>
      <xdr:colOff>419100</xdr:colOff>
      <xdr:row>71</xdr:row>
      <xdr:rowOff>69850</xdr:rowOff>
    </xdr:to>
    <xdr:sp macro="" textlink="">
      <xdr:nvSpPr>
        <xdr:cNvPr id="2" name="TextBox 1"/>
        <xdr:cNvSpPr txBox="1"/>
      </xdr:nvSpPr>
      <xdr:spPr>
        <a:xfrm>
          <a:off x="171450" y="654050"/>
          <a:ext cx="9220200" cy="1244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800" b="1">
              <a:solidFill>
                <a:schemeClr val="dk1"/>
              </a:solidFill>
              <a:effectLst/>
              <a:latin typeface="+mn-lt"/>
              <a:ea typeface="+mn-ea"/>
              <a:cs typeface="+mn-cs"/>
            </a:rPr>
            <a:t/>
          </a:r>
          <a:br>
            <a:rPr lang="en-US" sz="18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sz="1400">
            <a:effectLst/>
          </a:endParaRPr>
        </a:p>
        <a:p>
          <a:r>
            <a:rPr lang="en-US" sz="1400" b="1">
              <a:solidFill>
                <a:schemeClr val="dk1"/>
              </a:solidFill>
              <a:effectLst/>
              <a:latin typeface="+mn-lt"/>
              <a:ea typeface="+mn-ea"/>
              <a:cs typeface="+mn-cs"/>
            </a:rPr>
            <a:t/>
          </a:r>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p>
        <a:p>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139700</xdr:colOff>
      <xdr:row>15</xdr:row>
      <xdr:rowOff>12700</xdr:rowOff>
    </xdr:from>
    <xdr:to>
      <xdr:col>9</xdr:col>
      <xdr:colOff>6350</xdr:colOff>
      <xdr:row>33</xdr:row>
      <xdr:rowOff>31750</xdr:rowOff>
    </xdr:to>
    <xdr:sp macro="" textlink="">
      <xdr:nvSpPr>
        <xdr:cNvPr id="2" name="TextBox 1"/>
        <xdr:cNvSpPr txBox="1"/>
      </xdr:nvSpPr>
      <xdr:spPr>
        <a:xfrm>
          <a:off x="6521450" y="2470150"/>
          <a:ext cx="274955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editAs="oneCell">
    <xdr:from>
      <xdr:col>5</xdr:col>
      <xdr:colOff>1428750</xdr:colOff>
      <xdr:row>29</xdr:row>
      <xdr:rowOff>12700</xdr:rowOff>
    </xdr:from>
    <xdr:to>
      <xdr:col>6</xdr:col>
      <xdr:colOff>1425837</xdr:colOff>
      <xdr:row>32</xdr:row>
      <xdr:rowOff>149041</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7600" y="5168900"/>
          <a:ext cx="1438537" cy="688791"/>
        </a:xfrm>
        <a:prstGeom prst="rect">
          <a:avLst/>
        </a:prstGeom>
      </xdr:spPr>
    </xdr:pic>
    <xdr:clientData/>
  </xdr:twoCellAnchor>
  <xdr:twoCellAnchor>
    <xdr:from>
      <xdr:col>7</xdr:col>
      <xdr:colOff>565150</xdr:colOff>
      <xdr:row>32</xdr:row>
      <xdr:rowOff>12700</xdr:rowOff>
    </xdr:from>
    <xdr:to>
      <xdr:col>8</xdr:col>
      <xdr:colOff>349250</xdr:colOff>
      <xdr:row>34</xdr:row>
      <xdr:rowOff>82550</xdr:rowOff>
    </xdr:to>
    <xdr:sp macro="" textlink="">
      <xdr:nvSpPr>
        <xdr:cNvPr id="6" name="Bent-Up Arrow 5"/>
        <xdr:cNvSpPr/>
      </xdr:nvSpPr>
      <xdr:spPr>
        <a:xfrm rot="16200000" flipH="1">
          <a:off x="7315200" y="5048250"/>
          <a:ext cx="488950" cy="1225550"/>
        </a:xfrm>
        <a:prstGeom prst="bentUpArrow">
          <a:avLst>
            <a:gd name="adj1" fmla="val 25000"/>
            <a:gd name="adj2" fmla="val 25000"/>
            <a:gd name="adj3" fmla="val 25000"/>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youtu.be/we2Ez3aBD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www.fifa.com/tournaments/mens/worldcup/qatar2022/news/match-schedule-fwc2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hyperlink" Target="https://journalshee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3"/>
  <sheetViews>
    <sheetView showGridLines="0" zoomScaleNormal="100" workbookViewId="0">
      <pane ySplit="4" topLeftCell="A5" activePane="bottomLeft" state="frozen"/>
      <selection pane="bottomLeft" activeCell="D3" sqref="D3:I3"/>
    </sheetView>
  </sheetViews>
  <sheetFormatPr defaultColWidth="8.7265625" defaultRowHeight="14.5" x14ac:dyDescent="0.35"/>
  <cols>
    <col min="1" max="1" width="1.6328125" style="2" customWidth="1"/>
    <col min="2" max="2" width="4.6328125" style="2" customWidth="1"/>
    <col min="3" max="3" width="67.7265625" style="2" customWidth="1"/>
    <col min="4" max="4" width="3.08984375" style="2" customWidth="1"/>
    <col min="5" max="9" width="9.6328125" style="2" customWidth="1"/>
    <col min="10" max="10" width="3.26953125" style="2" customWidth="1"/>
    <col min="11" max="11" width="0.81640625" style="1" customWidth="1"/>
    <col min="12" max="12" width="1.6328125" style="2" customWidth="1"/>
    <col min="13" max="13" width="2.6328125" style="2" customWidth="1"/>
    <col min="14" max="14" width="67.453125" style="2" customWidth="1"/>
    <col min="15" max="16384" width="8.7265625" style="2"/>
  </cols>
  <sheetData>
    <row r="1" spans="1:14" s="1" customFormat="1" ht="5" customHeight="1" x14ac:dyDescent="0.35"/>
    <row r="2" spans="1:14" ht="5" customHeight="1" x14ac:dyDescent="0.35"/>
    <row r="3" spans="1:14" s="3" customFormat="1" ht="30" customHeight="1" x14ac:dyDescent="0.35">
      <c r="B3" s="332" t="s">
        <v>0</v>
      </c>
      <c r="C3" s="4"/>
      <c r="D3" s="511" t="s">
        <v>354</v>
      </c>
      <c r="E3" s="511"/>
      <c r="F3" s="511"/>
      <c r="G3" s="511"/>
      <c r="H3" s="511"/>
      <c r="I3" s="511"/>
      <c r="K3" s="147"/>
      <c r="N3" s="110" t="s">
        <v>247</v>
      </c>
    </row>
    <row r="4" spans="1:14" s="3" customFormat="1" ht="5" customHeight="1" x14ac:dyDescent="0.35">
      <c r="K4" s="147"/>
    </row>
    <row r="5" spans="1:14" s="5" customFormat="1" ht="15" customHeight="1" thickBot="1" x14ac:dyDescent="0.4">
      <c r="B5" s="275" t="s">
        <v>153</v>
      </c>
      <c r="C5" s="275"/>
      <c r="D5" s="279"/>
      <c r="E5" s="270"/>
      <c r="F5" s="270"/>
      <c r="G5" s="270"/>
      <c r="H5" s="270"/>
      <c r="I5" s="270"/>
      <c r="K5" s="148"/>
      <c r="N5" s="331" t="s">
        <v>279</v>
      </c>
    </row>
    <row r="6" spans="1:14" s="3" customFormat="1" ht="15" customHeight="1" x14ac:dyDescent="0.35">
      <c r="A6" s="5"/>
      <c r="B6" s="160"/>
      <c r="C6" s="160"/>
      <c r="D6" s="160"/>
      <c r="E6" s="271"/>
      <c r="F6" s="271"/>
      <c r="G6" s="271"/>
      <c r="H6" s="271"/>
      <c r="I6" s="271"/>
      <c r="J6" s="5"/>
      <c r="K6" s="147"/>
      <c r="N6" s="316" t="s">
        <v>248</v>
      </c>
    </row>
    <row r="7" spans="1:14" s="3" customFormat="1" ht="15" customHeight="1" x14ac:dyDescent="0.45">
      <c r="B7" s="280" t="s">
        <v>314</v>
      </c>
      <c r="C7" s="281"/>
      <c r="D7" s="281"/>
      <c r="E7" s="269"/>
      <c r="F7" s="269"/>
      <c r="G7" s="269"/>
      <c r="H7" s="269"/>
      <c r="I7" s="269"/>
      <c r="K7" s="147"/>
      <c r="N7" s="317" t="s">
        <v>249</v>
      </c>
    </row>
    <row r="8" spans="1:14" s="3" customFormat="1" ht="15" customHeight="1" x14ac:dyDescent="0.35">
      <c r="A8" s="114">
        <f>IF(E8="Included",1,0)</f>
        <v>1</v>
      </c>
      <c r="B8" s="282" t="s">
        <v>141</v>
      </c>
      <c r="C8" s="283"/>
      <c r="D8" s="6" t="s">
        <v>4</v>
      </c>
      <c r="E8" s="443" t="s">
        <v>163</v>
      </c>
      <c r="F8" s="444"/>
      <c r="G8" s="269"/>
      <c r="H8" s="269"/>
      <c r="I8" s="269"/>
      <c r="K8" s="147"/>
      <c r="N8" s="318" t="s">
        <v>250</v>
      </c>
    </row>
    <row r="9" spans="1:14" s="3" customFormat="1" ht="15" customHeight="1" x14ac:dyDescent="0.35">
      <c r="B9" s="8"/>
      <c r="C9" s="8"/>
      <c r="D9" s="8"/>
      <c r="E9" s="272"/>
      <c r="F9" s="272"/>
      <c r="G9" s="272"/>
      <c r="H9" s="272"/>
      <c r="I9" s="272"/>
      <c r="J9" s="8"/>
      <c r="K9" s="147"/>
      <c r="N9" s="319" t="s">
        <v>251</v>
      </c>
    </row>
    <row r="10" spans="1:14" s="3" customFormat="1" ht="15" customHeight="1" x14ac:dyDescent="0.45">
      <c r="B10" s="284" t="s">
        <v>152</v>
      </c>
      <c r="C10" s="8"/>
      <c r="D10" s="8"/>
      <c r="E10" s="272"/>
      <c r="F10" s="272"/>
      <c r="G10" s="272"/>
      <c r="H10" s="272"/>
      <c r="I10" s="272"/>
      <c r="J10" s="8"/>
      <c r="K10" s="147"/>
      <c r="N10" s="318" t="s">
        <v>252</v>
      </c>
    </row>
    <row r="11" spans="1:14" s="5" customFormat="1" ht="15" customHeight="1" x14ac:dyDescent="0.35">
      <c r="A11" s="3"/>
      <c r="B11" s="285" t="s">
        <v>7</v>
      </c>
      <c r="C11" s="285"/>
      <c r="D11" s="166"/>
      <c r="E11" s="273" t="s">
        <v>92</v>
      </c>
      <c r="F11" s="273" t="s">
        <v>93</v>
      </c>
      <c r="G11" s="273" t="s">
        <v>94</v>
      </c>
      <c r="H11" s="273" t="s">
        <v>140</v>
      </c>
      <c r="I11" s="273" t="s">
        <v>8</v>
      </c>
      <c r="J11" s="3"/>
      <c r="K11" s="148"/>
      <c r="M11" s="3"/>
      <c r="N11" s="319" t="s">
        <v>253</v>
      </c>
    </row>
    <row r="12" spans="1:14" s="5" customFormat="1" ht="15" customHeight="1" x14ac:dyDescent="0.35">
      <c r="A12" s="3"/>
      <c r="B12" s="277">
        <v>1</v>
      </c>
      <c r="C12" s="278" t="s">
        <v>3</v>
      </c>
      <c r="D12" s="6" t="s">
        <v>4</v>
      </c>
      <c r="E12" s="7">
        <v>12</v>
      </c>
      <c r="F12" s="7">
        <v>24</v>
      </c>
      <c r="G12" s="7">
        <v>48</v>
      </c>
      <c r="H12" s="7">
        <v>48</v>
      </c>
      <c r="I12" s="7">
        <v>96</v>
      </c>
      <c r="J12" s="3"/>
      <c r="K12" s="148"/>
      <c r="M12" s="3"/>
      <c r="N12" s="319"/>
    </row>
    <row r="13" spans="1:14" s="3" customFormat="1" ht="15" customHeight="1" x14ac:dyDescent="0.35">
      <c r="B13" s="277">
        <v>2</v>
      </c>
      <c r="C13" s="278" t="s">
        <v>5</v>
      </c>
      <c r="D13" s="6" t="s">
        <v>4</v>
      </c>
      <c r="E13" s="7">
        <v>8</v>
      </c>
      <c r="F13" s="7">
        <v>16</v>
      </c>
      <c r="G13" s="7">
        <v>32</v>
      </c>
      <c r="H13" s="7">
        <v>32</v>
      </c>
      <c r="I13" s="7">
        <v>64</v>
      </c>
      <c r="K13" s="147"/>
      <c r="N13" s="319"/>
    </row>
    <row r="14" spans="1:14" s="3" customFormat="1" ht="15" customHeight="1" x14ac:dyDescent="0.35">
      <c r="B14" s="277">
        <v>3</v>
      </c>
      <c r="C14" s="278" t="s">
        <v>6</v>
      </c>
      <c r="D14" s="6" t="s">
        <v>4</v>
      </c>
      <c r="E14" s="7">
        <v>6</v>
      </c>
      <c r="F14" s="7">
        <v>12</v>
      </c>
      <c r="G14" s="7">
        <v>24</v>
      </c>
      <c r="H14" s="7">
        <v>24</v>
      </c>
      <c r="I14" s="7">
        <v>48</v>
      </c>
      <c r="K14" s="147"/>
    </row>
    <row r="15" spans="1:14" s="3" customFormat="1" ht="15" customHeight="1" x14ac:dyDescent="0.35">
      <c r="E15" s="269"/>
      <c r="F15" s="269"/>
      <c r="G15" s="269"/>
      <c r="H15" s="269"/>
      <c r="I15" s="269"/>
      <c r="K15" s="147"/>
    </row>
    <row r="16" spans="1:14" s="3" customFormat="1" ht="15" customHeight="1" x14ac:dyDescent="0.35">
      <c r="B16" s="276" t="s">
        <v>9</v>
      </c>
      <c r="C16" s="276"/>
      <c r="D16" s="166"/>
      <c r="E16" s="273" t="s">
        <v>2</v>
      </c>
      <c r="F16" s="269"/>
      <c r="G16" s="269"/>
      <c r="H16" s="269"/>
      <c r="I16" s="269"/>
      <c r="K16" s="149"/>
    </row>
    <row r="17" spans="1:14" s="3" customFormat="1" ht="15" customHeight="1" x14ac:dyDescent="0.35">
      <c r="B17" s="277">
        <v>1</v>
      </c>
      <c r="C17" s="278" t="s">
        <v>3</v>
      </c>
      <c r="D17" s="6" t="s">
        <v>4</v>
      </c>
      <c r="E17" s="7">
        <v>6</v>
      </c>
      <c r="F17" s="274" t="str">
        <f>IF(KOPSO=0,"◄ Not Applied in Your Selected Game Scenario","")</f>
        <v/>
      </c>
      <c r="G17" s="269"/>
      <c r="H17" s="269"/>
      <c r="I17" s="269"/>
      <c r="K17" s="149"/>
    </row>
    <row r="18" spans="1:14" s="3" customFormat="1" ht="15" customHeight="1" x14ac:dyDescent="0.35">
      <c r="B18" s="277">
        <v>2</v>
      </c>
      <c r="C18" s="278" t="s">
        <v>5</v>
      </c>
      <c r="D18" s="6" t="s">
        <v>4</v>
      </c>
      <c r="E18" s="7">
        <v>4</v>
      </c>
      <c r="F18" s="274" t="str">
        <f>IF(KOPSO=0,"◄ Not Applied in Your Selected Game Scenario","")</f>
        <v/>
      </c>
      <c r="G18" s="269"/>
      <c r="H18" s="269"/>
      <c r="I18" s="269"/>
      <c r="K18" s="147"/>
    </row>
    <row r="19" spans="1:14" s="3" customFormat="1" ht="15" customHeight="1" x14ac:dyDescent="0.35">
      <c r="B19" s="277">
        <v>3</v>
      </c>
      <c r="C19" s="278" t="s">
        <v>6</v>
      </c>
      <c r="D19" s="6" t="s">
        <v>4</v>
      </c>
      <c r="E19" s="7">
        <v>2</v>
      </c>
      <c r="F19" s="274" t="str">
        <f>IF(KOPSO=0,"◄ Not Applied in Your Selected Game Scenario","")</f>
        <v/>
      </c>
      <c r="G19" s="269"/>
      <c r="H19" s="269"/>
      <c r="I19" s="269"/>
      <c r="K19" s="147"/>
    </row>
    <row r="20" spans="1:14" s="3" customFormat="1" ht="15" customHeight="1" x14ac:dyDescent="0.35">
      <c r="A20" s="8"/>
      <c r="B20" s="8"/>
      <c r="C20" s="8"/>
      <c r="D20" s="8"/>
      <c r="E20" s="8"/>
      <c r="F20" s="8"/>
      <c r="G20" s="8"/>
      <c r="H20" s="8"/>
      <c r="I20" s="8"/>
      <c r="J20" s="8"/>
      <c r="K20" s="147"/>
      <c r="M20" s="8"/>
    </row>
    <row r="21" spans="1:14" s="3" customFormat="1" ht="15" customHeight="1" thickBot="1" x14ac:dyDescent="0.4">
      <c r="A21" s="114">
        <v>0</v>
      </c>
      <c r="B21" s="275" t="s">
        <v>154</v>
      </c>
      <c r="C21" s="275"/>
      <c r="D21" s="279"/>
      <c r="E21" s="172"/>
      <c r="F21" s="172"/>
      <c r="G21" s="172"/>
      <c r="H21" s="172"/>
      <c r="I21" s="172"/>
      <c r="J21" s="8"/>
      <c r="K21" s="147"/>
    </row>
    <row r="22" spans="1:14" s="3" customFormat="1" ht="15" customHeight="1" x14ac:dyDescent="0.35">
      <c r="B22" s="276" t="s">
        <v>1</v>
      </c>
      <c r="C22" s="276"/>
      <c r="D22" s="165"/>
      <c r="E22" s="9" t="s">
        <v>2</v>
      </c>
      <c r="K22" s="147"/>
      <c r="M22" s="8"/>
    </row>
    <row r="23" spans="1:14" s="3" customFormat="1" ht="15" customHeight="1" x14ac:dyDescent="0.35">
      <c r="B23" s="277">
        <v>1</v>
      </c>
      <c r="C23" s="278" t="s">
        <v>10</v>
      </c>
      <c r="D23" s="6" t="s">
        <v>4</v>
      </c>
      <c r="E23" s="7">
        <v>24</v>
      </c>
      <c r="K23" s="147"/>
      <c r="M23" s="8"/>
    </row>
    <row r="24" spans="1:14" s="3" customFormat="1" ht="15" customHeight="1" x14ac:dyDescent="0.35">
      <c r="B24" s="277">
        <v>2</v>
      </c>
      <c r="C24" s="278" t="s">
        <v>11</v>
      </c>
      <c r="D24" s="6" t="s">
        <v>4</v>
      </c>
      <c r="E24" s="7">
        <v>12</v>
      </c>
      <c r="K24" s="147"/>
    </row>
    <row r="25" spans="1:14" s="3" customFormat="1" ht="15" customHeight="1" x14ac:dyDescent="0.35">
      <c r="B25" s="277">
        <v>3</v>
      </c>
      <c r="C25" s="278" t="s">
        <v>12</v>
      </c>
      <c r="D25" s="6" t="s">
        <v>4</v>
      </c>
      <c r="E25" s="7">
        <v>12</v>
      </c>
      <c r="K25" s="147"/>
    </row>
    <row r="26" spans="1:14" s="3" customFormat="1" ht="15" customHeight="1" x14ac:dyDescent="0.35">
      <c r="B26" s="277">
        <v>4</v>
      </c>
      <c r="C26" s="278" t="s">
        <v>13</v>
      </c>
      <c r="D26" s="6" t="s">
        <v>4</v>
      </c>
      <c r="E26" s="7">
        <v>8</v>
      </c>
      <c r="K26" s="147"/>
    </row>
    <row r="27" spans="1:14" s="8" customFormat="1" ht="15" customHeight="1" x14ac:dyDescent="0.35">
      <c r="A27" s="3"/>
      <c r="B27" s="277">
        <v>5</v>
      </c>
      <c r="C27" s="278" t="s">
        <v>14</v>
      </c>
      <c r="D27" s="6" t="s">
        <v>4</v>
      </c>
      <c r="E27" s="7">
        <v>6</v>
      </c>
      <c r="F27" s="3"/>
      <c r="G27" s="3"/>
      <c r="H27" s="3"/>
      <c r="I27" s="3"/>
      <c r="J27" s="3"/>
      <c r="K27" s="149"/>
      <c r="M27" s="3"/>
      <c r="N27" s="3"/>
    </row>
    <row r="28" spans="1:14" s="3" customFormat="1" ht="15" customHeight="1" x14ac:dyDescent="0.35">
      <c r="B28" s="277">
        <v>6</v>
      </c>
      <c r="C28" s="278" t="s">
        <v>15</v>
      </c>
      <c r="D28" s="6" t="s">
        <v>4</v>
      </c>
      <c r="E28" s="7">
        <v>16</v>
      </c>
      <c r="K28" s="147"/>
    </row>
    <row r="29" spans="1:14" s="8" customFormat="1" ht="15" customHeight="1" x14ac:dyDescent="0.35">
      <c r="A29" s="3"/>
      <c r="B29" s="277">
        <v>7</v>
      </c>
      <c r="C29" s="278" t="s">
        <v>275</v>
      </c>
      <c r="D29" s="6"/>
      <c r="E29" s="7"/>
      <c r="F29" s="3"/>
      <c r="G29" s="3"/>
      <c r="H29" s="3"/>
      <c r="I29" s="3"/>
      <c r="J29" s="3"/>
      <c r="K29" s="149"/>
      <c r="N29" s="3"/>
    </row>
    <row r="30" spans="1:14" s="8" customFormat="1" ht="15" customHeight="1" x14ac:dyDescent="0.35">
      <c r="A30" s="3"/>
      <c r="B30" s="277"/>
      <c r="C30" s="278" t="s">
        <v>265</v>
      </c>
      <c r="D30" s="6" t="s">
        <v>4</v>
      </c>
      <c r="E30" s="7">
        <v>24</v>
      </c>
      <c r="F30" s="3"/>
      <c r="G30" s="3"/>
      <c r="H30" s="3"/>
      <c r="I30" s="3"/>
      <c r="J30" s="3"/>
      <c r="K30" s="149"/>
      <c r="N30" s="3"/>
    </row>
    <row r="31" spans="1:14" s="3" customFormat="1" ht="15" customHeight="1" x14ac:dyDescent="0.35">
      <c r="B31" s="277"/>
      <c r="C31" s="278" t="s">
        <v>266</v>
      </c>
      <c r="D31" s="6" t="s">
        <v>4</v>
      </c>
      <c r="E31" s="7">
        <v>16</v>
      </c>
      <c r="K31" s="147"/>
    </row>
    <row r="32" spans="1:14" s="3" customFormat="1" ht="15" customHeight="1" thickBot="1" x14ac:dyDescent="0.4">
      <c r="B32" s="336"/>
      <c r="C32" s="337" t="s">
        <v>267</v>
      </c>
      <c r="D32" s="6" t="s">
        <v>4</v>
      </c>
      <c r="E32" s="338">
        <v>8</v>
      </c>
      <c r="K32" s="147"/>
    </row>
    <row r="33" spans="2:14" s="3" customFormat="1" ht="15" customHeight="1" x14ac:dyDescent="0.35">
      <c r="B33" s="339">
        <v>8</v>
      </c>
      <c r="C33" s="340" t="s">
        <v>316</v>
      </c>
      <c r="D33" s="341"/>
      <c r="E33" s="434"/>
      <c r="F33" s="445" t="s">
        <v>319</v>
      </c>
      <c r="G33" s="446"/>
      <c r="H33" s="446"/>
      <c r="I33" s="447"/>
      <c r="K33" s="147"/>
    </row>
    <row r="34" spans="2:14" s="3" customFormat="1" ht="15" customHeight="1" x14ac:dyDescent="0.35">
      <c r="B34" s="344"/>
      <c r="C34" s="335" t="s">
        <v>268</v>
      </c>
      <c r="D34" s="345" t="s">
        <v>4</v>
      </c>
      <c r="E34" s="435">
        <v>36</v>
      </c>
      <c r="F34" s="448"/>
      <c r="G34" s="449"/>
      <c r="H34" s="449"/>
      <c r="I34" s="450"/>
      <c r="K34" s="147"/>
      <c r="N34" s="319"/>
    </row>
    <row r="35" spans="2:14" s="3" customFormat="1" ht="15" customHeight="1" x14ac:dyDescent="0.35">
      <c r="B35" s="344"/>
      <c r="C35" s="335" t="s">
        <v>269</v>
      </c>
      <c r="D35" s="345" t="s">
        <v>4</v>
      </c>
      <c r="E35" s="435">
        <v>24</v>
      </c>
      <c r="F35" s="448"/>
      <c r="G35" s="449"/>
      <c r="H35" s="449"/>
      <c r="I35" s="450"/>
      <c r="K35" s="147"/>
      <c r="N35" s="319"/>
    </row>
    <row r="36" spans="2:14" s="3" customFormat="1" ht="15" customHeight="1" x14ac:dyDescent="0.35">
      <c r="B36" s="344"/>
      <c r="C36" s="335" t="s">
        <v>270</v>
      </c>
      <c r="D36" s="345" t="s">
        <v>4</v>
      </c>
      <c r="E36" s="435">
        <v>12</v>
      </c>
      <c r="F36" s="448"/>
      <c r="G36" s="449"/>
      <c r="H36" s="449"/>
      <c r="I36" s="450"/>
      <c r="K36" s="147"/>
      <c r="N36" s="319"/>
    </row>
    <row r="37" spans="2:14" s="3" customFormat="1" ht="15" customHeight="1" x14ac:dyDescent="0.35">
      <c r="B37" s="344">
        <v>9</v>
      </c>
      <c r="C37" s="335" t="s">
        <v>317</v>
      </c>
      <c r="D37" s="345"/>
      <c r="E37" s="435"/>
      <c r="F37" s="448"/>
      <c r="G37" s="449"/>
      <c r="H37" s="449"/>
      <c r="I37" s="450"/>
      <c r="K37" s="147"/>
      <c r="N37" s="319"/>
    </row>
    <row r="38" spans="2:14" s="3" customFormat="1" ht="15" customHeight="1" x14ac:dyDescent="0.35">
      <c r="B38" s="344"/>
      <c r="C38" s="335" t="s">
        <v>271</v>
      </c>
      <c r="D38" s="345" t="s">
        <v>4</v>
      </c>
      <c r="E38" s="435">
        <v>48</v>
      </c>
      <c r="F38" s="448"/>
      <c r="G38" s="449"/>
      <c r="H38" s="449"/>
      <c r="I38" s="450"/>
      <c r="K38" s="147"/>
      <c r="N38" s="319"/>
    </row>
    <row r="39" spans="2:14" s="3" customFormat="1" ht="15" customHeight="1" x14ac:dyDescent="0.35">
      <c r="B39" s="344"/>
      <c r="C39" s="335" t="s">
        <v>272</v>
      </c>
      <c r="D39" s="345" t="s">
        <v>4</v>
      </c>
      <c r="E39" s="435">
        <v>32</v>
      </c>
      <c r="F39" s="448"/>
      <c r="G39" s="449"/>
      <c r="H39" s="449"/>
      <c r="I39" s="450"/>
      <c r="K39" s="147"/>
      <c r="N39" s="319"/>
    </row>
    <row r="40" spans="2:14" s="3" customFormat="1" ht="15" customHeight="1" x14ac:dyDescent="0.35">
      <c r="B40" s="344"/>
      <c r="C40" s="335" t="s">
        <v>273</v>
      </c>
      <c r="D40" s="345" t="s">
        <v>4</v>
      </c>
      <c r="E40" s="435">
        <v>16</v>
      </c>
      <c r="F40" s="448"/>
      <c r="G40" s="449"/>
      <c r="H40" s="449"/>
      <c r="I40" s="450"/>
      <c r="K40" s="147"/>
      <c r="N40" s="319"/>
    </row>
    <row r="41" spans="2:14" s="3" customFormat="1" ht="15" customHeight="1" x14ac:dyDescent="0.35">
      <c r="B41" s="344">
        <v>10</v>
      </c>
      <c r="C41" s="335" t="s">
        <v>318</v>
      </c>
      <c r="D41" s="345"/>
      <c r="E41" s="435"/>
      <c r="F41" s="448"/>
      <c r="G41" s="449"/>
      <c r="H41" s="449"/>
      <c r="I41" s="450"/>
      <c r="K41" s="147"/>
      <c r="N41" s="319"/>
    </row>
    <row r="42" spans="2:14" s="3" customFormat="1" ht="15" customHeight="1" x14ac:dyDescent="0.35">
      <c r="B42" s="344"/>
      <c r="C42" s="335" t="s">
        <v>273</v>
      </c>
      <c r="D42" s="345" t="s">
        <v>4</v>
      </c>
      <c r="E42" s="435">
        <v>60</v>
      </c>
      <c r="F42" s="448"/>
      <c r="G42" s="449"/>
      <c r="H42" s="449"/>
      <c r="I42" s="450"/>
      <c r="K42" s="147"/>
      <c r="N42" s="319"/>
    </row>
    <row r="43" spans="2:14" s="3" customFormat="1" ht="15" customHeight="1" x14ac:dyDescent="0.35">
      <c r="B43" s="344"/>
      <c r="C43" s="335" t="s">
        <v>274</v>
      </c>
      <c r="D43" s="345" t="s">
        <v>4</v>
      </c>
      <c r="E43" s="435">
        <v>40</v>
      </c>
      <c r="F43" s="448"/>
      <c r="G43" s="449"/>
      <c r="H43" s="449"/>
      <c r="I43" s="450"/>
      <c r="K43" s="147"/>
      <c r="N43" s="319"/>
    </row>
    <row r="44" spans="2:14" s="3" customFormat="1" ht="15" customHeight="1" x14ac:dyDescent="0.35">
      <c r="B44" s="344">
        <v>11</v>
      </c>
      <c r="C44" s="335" t="s">
        <v>16</v>
      </c>
      <c r="D44" s="345"/>
      <c r="E44" s="435">
        <f>SUM(E45:E48)</f>
        <v>90</v>
      </c>
      <c r="F44" s="448"/>
      <c r="G44" s="449"/>
      <c r="H44" s="449"/>
      <c r="I44" s="450"/>
      <c r="K44" s="147"/>
    </row>
    <row r="45" spans="2:14" s="3" customFormat="1" ht="15" customHeight="1" x14ac:dyDescent="0.35">
      <c r="B45" s="344"/>
      <c r="C45" s="335" t="s">
        <v>17</v>
      </c>
      <c r="D45" s="345" t="s">
        <v>4</v>
      </c>
      <c r="E45" s="435">
        <v>6</v>
      </c>
      <c r="F45" s="448"/>
      <c r="G45" s="449"/>
      <c r="H45" s="449"/>
      <c r="I45" s="450"/>
      <c r="K45" s="147"/>
    </row>
    <row r="46" spans="2:14" s="3" customFormat="1" ht="15" customHeight="1" x14ac:dyDescent="0.35">
      <c r="B46" s="344"/>
      <c r="C46" s="335" t="s">
        <v>18</v>
      </c>
      <c r="D46" s="345" t="s">
        <v>4</v>
      </c>
      <c r="E46" s="435">
        <v>12</v>
      </c>
      <c r="F46" s="448"/>
      <c r="G46" s="449"/>
      <c r="H46" s="449"/>
      <c r="I46" s="450"/>
      <c r="K46" s="147"/>
    </row>
    <row r="47" spans="2:14" s="3" customFormat="1" ht="15" customHeight="1" x14ac:dyDescent="0.35">
      <c r="B47" s="344"/>
      <c r="C47" s="335" t="s">
        <v>19</v>
      </c>
      <c r="D47" s="345" t="s">
        <v>4</v>
      </c>
      <c r="E47" s="435">
        <v>24</v>
      </c>
      <c r="F47" s="448"/>
      <c r="G47" s="449"/>
      <c r="H47" s="449"/>
      <c r="I47" s="450"/>
      <c r="K47" s="147"/>
    </row>
    <row r="48" spans="2:14" s="3" customFormat="1" ht="15" customHeight="1" x14ac:dyDescent="0.35">
      <c r="B48" s="344"/>
      <c r="C48" s="335" t="s">
        <v>20</v>
      </c>
      <c r="D48" s="345" t="s">
        <v>4</v>
      </c>
      <c r="E48" s="435">
        <v>48</v>
      </c>
      <c r="F48" s="448"/>
      <c r="G48" s="449"/>
      <c r="H48" s="449"/>
      <c r="I48" s="450"/>
      <c r="K48" s="147"/>
    </row>
    <row r="49" spans="2:11" s="3" customFormat="1" ht="15" customHeight="1" x14ac:dyDescent="0.35">
      <c r="B49" s="344">
        <v>12</v>
      </c>
      <c r="C49" s="335" t="s">
        <v>21</v>
      </c>
      <c r="D49" s="345"/>
      <c r="E49" s="435">
        <f>SUM(E50:E52)</f>
        <v>42</v>
      </c>
      <c r="F49" s="448"/>
      <c r="G49" s="449"/>
      <c r="H49" s="449"/>
      <c r="I49" s="450"/>
      <c r="K49" s="147"/>
    </row>
    <row r="50" spans="2:11" s="3" customFormat="1" ht="15" customHeight="1" x14ac:dyDescent="0.35">
      <c r="B50" s="344"/>
      <c r="C50" s="335" t="s">
        <v>17</v>
      </c>
      <c r="D50" s="345" t="s">
        <v>4</v>
      </c>
      <c r="E50" s="435">
        <v>6</v>
      </c>
      <c r="F50" s="448"/>
      <c r="G50" s="449"/>
      <c r="H50" s="449"/>
      <c r="I50" s="450"/>
      <c r="K50" s="147"/>
    </row>
    <row r="51" spans="2:11" s="3" customFormat="1" ht="15" customHeight="1" x14ac:dyDescent="0.35">
      <c r="B51" s="344"/>
      <c r="C51" s="335" t="s">
        <v>18</v>
      </c>
      <c r="D51" s="345" t="s">
        <v>4</v>
      </c>
      <c r="E51" s="435">
        <v>12</v>
      </c>
      <c r="F51" s="448"/>
      <c r="G51" s="449"/>
      <c r="H51" s="449"/>
      <c r="I51" s="450"/>
      <c r="K51" s="147"/>
    </row>
    <row r="52" spans="2:11" s="3" customFormat="1" ht="15" customHeight="1" x14ac:dyDescent="0.35">
      <c r="B52" s="344"/>
      <c r="C52" s="335" t="s">
        <v>19</v>
      </c>
      <c r="D52" s="345" t="s">
        <v>4</v>
      </c>
      <c r="E52" s="435">
        <v>24</v>
      </c>
      <c r="F52" s="448"/>
      <c r="G52" s="449"/>
      <c r="H52" s="449"/>
      <c r="I52" s="450"/>
      <c r="K52" s="147"/>
    </row>
    <row r="53" spans="2:11" s="3" customFormat="1" ht="15" customHeight="1" x14ac:dyDescent="0.35">
      <c r="B53" s="344">
        <v>13</v>
      </c>
      <c r="C53" s="335" t="s">
        <v>22</v>
      </c>
      <c r="D53" s="345"/>
      <c r="E53" s="435">
        <f>SUM(E54:E56)</f>
        <v>42</v>
      </c>
      <c r="F53" s="448"/>
      <c r="G53" s="449"/>
      <c r="H53" s="449"/>
      <c r="I53" s="450"/>
      <c r="K53" s="147"/>
    </row>
    <row r="54" spans="2:11" s="3" customFormat="1" ht="15" customHeight="1" x14ac:dyDescent="0.35">
      <c r="B54" s="344"/>
      <c r="C54" s="335" t="s">
        <v>17</v>
      </c>
      <c r="D54" s="345" t="s">
        <v>4</v>
      </c>
      <c r="E54" s="435">
        <v>6</v>
      </c>
      <c r="F54" s="448"/>
      <c r="G54" s="449"/>
      <c r="H54" s="449"/>
      <c r="I54" s="450"/>
      <c r="K54" s="147"/>
    </row>
    <row r="55" spans="2:11" s="3" customFormat="1" ht="15" customHeight="1" x14ac:dyDescent="0.35">
      <c r="B55" s="344"/>
      <c r="C55" s="335" t="s">
        <v>18</v>
      </c>
      <c r="D55" s="345" t="s">
        <v>4</v>
      </c>
      <c r="E55" s="435">
        <v>12</v>
      </c>
      <c r="F55" s="448"/>
      <c r="G55" s="449"/>
      <c r="H55" s="449"/>
      <c r="I55" s="450"/>
      <c r="K55" s="147"/>
    </row>
    <row r="56" spans="2:11" s="3" customFormat="1" ht="15" customHeight="1" x14ac:dyDescent="0.35">
      <c r="B56" s="344"/>
      <c r="C56" s="335" t="s">
        <v>23</v>
      </c>
      <c r="D56" s="345" t="s">
        <v>4</v>
      </c>
      <c r="E56" s="435">
        <v>24</v>
      </c>
      <c r="F56" s="448"/>
      <c r="G56" s="449"/>
      <c r="H56" s="449"/>
      <c r="I56" s="450"/>
      <c r="K56" s="147"/>
    </row>
    <row r="57" spans="2:11" s="3" customFormat="1" ht="15" customHeight="1" x14ac:dyDescent="0.35">
      <c r="B57" s="344">
        <v>14</v>
      </c>
      <c r="C57" s="335" t="s">
        <v>24</v>
      </c>
      <c r="D57" s="345" t="s">
        <v>4</v>
      </c>
      <c r="E57" s="435">
        <v>24</v>
      </c>
      <c r="F57" s="448"/>
      <c r="G57" s="449"/>
      <c r="H57" s="449"/>
      <c r="I57" s="450"/>
      <c r="K57" s="147"/>
    </row>
    <row r="58" spans="2:11" s="3" customFormat="1" ht="15" customHeight="1" x14ac:dyDescent="0.35">
      <c r="B58" s="344">
        <v>15</v>
      </c>
      <c r="C58" s="335" t="s">
        <v>25</v>
      </c>
      <c r="D58" s="345" t="s">
        <v>4</v>
      </c>
      <c r="E58" s="435">
        <v>24</v>
      </c>
      <c r="F58" s="448"/>
      <c r="G58" s="449"/>
      <c r="H58" s="449"/>
      <c r="I58" s="450"/>
      <c r="K58" s="147"/>
    </row>
    <row r="59" spans="2:11" s="3" customFormat="1" ht="15" customHeight="1" x14ac:dyDescent="0.35">
      <c r="B59" s="344">
        <v>16</v>
      </c>
      <c r="C59" s="335" t="s">
        <v>26</v>
      </c>
      <c r="D59" s="345" t="s">
        <v>4</v>
      </c>
      <c r="E59" s="435">
        <v>6</v>
      </c>
      <c r="F59" s="448"/>
      <c r="G59" s="449"/>
      <c r="H59" s="449"/>
      <c r="I59" s="450"/>
      <c r="K59" s="147"/>
    </row>
    <row r="60" spans="2:11" s="3" customFormat="1" ht="15" customHeight="1" x14ac:dyDescent="0.35">
      <c r="B60" s="344">
        <v>17</v>
      </c>
      <c r="C60" s="335" t="s">
        <v>257</v>
      </c>
      <c r="D60" s="345" t="s">
        <v>4</v>
      </c>
      <c r="E60" s="435">
        <v>4</v>
      </c>
      <c r="F60" s="448"/>
      <c r="G60" s="449"/>
      <c r="H60" s="449"/>
      <c r="I60" s="450"/>
      <c r="K60" s="147"/>
    </row>
    <row r="61" spans="2:11" s="3" customFormat="1" ht="15" customHeight="1" x14ac:dyDescent="0.35">
      <c r="B61" s="344">
        <v>18</v>
      </c>
      <c r="C61" s="335" t="s">
        <v>258</v>
      </c>
      <c r="D61" s="345" t="s">
        <v>4</v>
      </c>
      <c r="E61" s="435">
        <v>8</v>
      </c>
      <c r="F61" s="448"/>
      <c r="G61" s="449"/>
      <c r="H61" s="449"/>
      <c r="I61" s="450"/>
      <c r="K61" s="147"/>
    </row>
    <row r="62" spans="2:11" s="3" customFormat="1" ht="15" customHeight="1" thickBot="1" x14ac:dyDescent="0.4">
      <c r="B62" s="348">
        <v>19</v>
      </c>
      <c r="C62" s="436" t="s">
        <v>259</v>
      </c>
      <c r="D62" s="349" t="s">
        <v>4</v>
      </c>
      <c r="E62" s="437">
        <v>12</v>
      </c>
      <c r="F62" s="451"/>
      <c r="G62" s="452"/>
      <c r="H62" s="452"/>
      <c r="I62" s="453"/>
      <c r="K62" s="147"/>
    </row>
    <row r="63" spans="2:11" s="3" customFormat="1" ht="15" customHeight="1" x14ac:dyDescent="0.35">
      <c r="J63" s="2"/>
      <c r="K63" s="147"/>
    </row>
    <row r="64" spans="2:11" s="3" customFormat="1" ht="15" customHeight="1" thickBot="1" x14ac:dyDescent="0.4">
      <c r="B64" s="275" t="s">
        <v>155</v>
      </c>
      <c r="C64" s="275"/>
      <c r="D64" s="279"/>
      <c r="E64" s="172"/>
      <c r="F64" s="173"/>
      <c r="G64" s="173"/>
      <c r="H64" s="173"/>
      <c r="I64" s="173"/>
      <c r="J64" s="2"/>
      <c r="K64" s="147"/>
    </row>
    <row r="65" spans="1:11" s="3" customFormat="1" ht="15" customHeight="1" x14ac:dyDescent="0.35">
      <c r="J65" s="2"/>
      <c r="K65" s="147"/>
    </row>
    <row r="66" spans="1:11" s="3" customFormat="1" ht="15" customHeight="1" x14ac:dyDescent="0.35">
      <c r="B66" s="3" t="s">
        <v>27</v>
      </c>
      <c r="J66" s="2"/>
      <c r="K66" s="147"/>
    </row>
    <row r="67" spans="1:11" s="3" customFormat="1" ht="15" customHeight="1" x14ac:dyDescent="0.35">
      <c r="B67" s="180" t="s">
        <v>165</v>
      </c>
      <c r="C67" s="10" t="s">
        <v>28</v>
      </c>
      <c r="J67" s="2"/>
      <c r="K67" s="147"/>
    </row>
    <row r="68" spans="1:11" s="3" customFormat="1" ht="15" customHeight="1" x14ac:dyDescent="0.35">
      <c r="B68" s="180" t="s">
        <v>166</v>
      </c>
      <c r="C68" s="3" t="s">
        <v>29</v>
      </c>
      <c r="J68" s="2"/>
      <c r="K68" s="147"/>
    </row>
    <row r="69" spans="1:11" s="3" customFormat="1" ht="15" customHeight="1" x14ac:dyDescent="0.35">
      <c r="A69" s="2"/>
      <c r="B69" s="180" t="s">
        <v>167</v>
      </c>
      <c r="C69" s="3" t="s">
        <v>30</v>
      </c>
      <c r="J69" s="2"/>
      <c r="K69" s="147"/>
    </row>
    <row r="70" spans="1:11" ht="15" customHeight="1" x14ac:dyDescent="0.35">
      <c r="B70" s="180" t="s">
        <v>168</v>
      </c>
      <c r="C70" s="3" t="s">
        <v>31</v>
      </c>
      <c r="D70" s="3"/>
      <c r="E70" s="3"/>
      <c r="F70" s="3"/>
      <c r="G70" s="3"/>
      <c r="H70" s="3"/>
      <c r="I70" s="3"/>
    </row>
    <row r="71" spans="1:11" ht="15" customHeight="1" x14ac:dyDescent="0.35">
      <c r="B71" s="3"/>
      <c r="C71" s="3"/>
      <c r="D71" s="3"/>
      <c r="E71" s="3"/>
    </row>
    <row r="72" spans="1:11" ht="15" customHeight="1" x14ac:dyDescent="0.35">
      <c r="B72" s="179" t="s">
        <v>162</v>
      </c>
      <c r="C72" s="3"/>
      <c r="D72" s="3"/>
      <c r="E72" s="3"/>
    </row>
    <row r="73" spans="1:11" ht="15" customHeight="1" x14ac:dyDescent="0.35"/>
  </sheetData>
  <sheetProtection password="CBF1" sheet="1" objects="1" scenarios="1"/>
  <mergeCells count="3">
    <mergeCell ref="E8:F8"/>
    <mergeCell ref="F33:I62"/>
    <mergeCell ref="D3:I3"/>
  </mergeCells>
  <conditionalFormatting sqref="E17:E19">
    <cfRule type="expression" dxfId="213" priority="3">
      <formula>KOPSO=0</formula>
    </cfRule>
  </conditionalFormatting>
  <conditionalFormatting sqref="E28:E62">
    <cfRule type="expression" dxfId="212" priority="2">
      <formula>KOMatchRule=1</formula>
    </cfRule>
  </conditionalFormatting>
  <conditionalFormatting sqref="N3">
    <cfRule type="expression" dxfId="211" priority="1">
      <formula>$B$72="© 2022 | journalSHEET.com"</formula>
    </cfRule>
  </conditionalFormatting>
  <dataValidations count="1">
    <dataValidation type="list" allowBlank="1" showInputMessage="1" showErrorMessage="1" sqref="E8">
      <formula1>"Included, Not Included"</formula1>
    </dataValidation>
  </dataValidations>
  <hyperlinks>
    <hyperlink ref="N7" r:id="rId1"/>
    <hyperlink ref="D3:I3" location="About!A1" display="CLICK HERE FOR MORE INFO ON PAID VERSION"/>
  </hyperlinks>
  <pageMargins left="0.2" right="0.2" top="0.25" bottom="0.25" header="0.3" footer="0.3"/>
  <pageSetup scale="79" orientation="portrait" r:id="rId2"/>
  <headerFooter>
    <oddFooter>&amp;R&amp;"-,Italic"&amp;10(c) 2022 | journalSHEET.com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7"/>
  <sheetViews>
    <sheetView showGridLines="0" workbookViewId="0">
      <pane ySplit="5" topLeftCell="A6" activePane="bottomLeft" state="frozen"/>
      <selection pane="bottomLeft" activeCell="C15" sqref="C15"/>
    </sheetView>
  </sheetViews>
  <sheetFormatPr defaultRowHeight="14.5" x14ac:dyDescent="0.35"/>
  <cols>
    <col min="1" max="1" width="1.6328125" style="130" customWidth="1"/>
    <col min="2" max="2" width="4.6328125" style="130" customWidth="1"/>
    <col min="3" max="3" width="28.90625" style="130" customWidth="1"/>
    <col min="4" max="4" width="12.6328125" style="130" customWidth="1"/>
    <col min="5" max="5" width="12.6328125" style="292" customWidth="1"/>
    <col min="6" max="7" width="20.6328125" style="289" customWidth="1"/>
    <col min="8" max="8" width="1.6328125" style="130" customWidth="1"/>
    <col min="9" max="9" width="0.81640625" style="288" customWidth="1"/>
    <col min="10" max="10" width="1.6328125" style="130" customWidth="1"/>
    <col min="11" max="12" width="2.6328125" style="130" customWidth="1"/>
    <col min="13" max="13" width="82.26953125" style="130" customWidth="1"/>
    <col min="14" max="16384" width="8.7265625" style="130"/>
  </cols>
  <sheetData>
    <row r="1" spans="2:14" s="1" customFormat="1" ht="5" customHeight="1" x14ac:dyDescent="0.35">
      <c r="E1" s="231"/>
      <c r="F1" s="226"/>
      <c r="G1" s="226"/>
    </row>
    <row r="2" spans="2:14" s="2" customFormat="1" ht="5" customHeight="1" x14ac:dyDescent="0.35">
      <c r="E2" s="232"/>
      <c r="F2" s="108"/>
      <c r="G2" s="108"/>
      <c r="I2" s="1"/>
      <c r="N2" s="130"/>
    </row>
    <row r="3" spans="2:14" s="3" customFormat="1" ht="30" customHeight="1" x14ac:dyDescent="0.35">
      <c r="B3" s="332" t="s">
        <v>183</v>
      </c>
      <c r="C3" s="4"/>
      <c r="D3" s="4"/>
      <c r="E3" s="233"/>
      <c r="F3" s="227"/>
      <c r="G3" s="227"/>
      <c r="I3" s="147"/>
      <c r="M3" s="293" t="s">
        <v>247</v>
      </c>
      <c r="N3" s="130"/>
    </row>
    <row r="4" spans="2:14" s="3" customFormat="1" ht="5" customHeight="1" x14ac:dyDescent="0.35">
      <c r="E4" s="234"/>
      <c r="F4" s="228"/>
      <c r="G4" s="228"/>
      <c r="I4" s="147"/>
      <c r="N4" s="130"/>
    </row>
    <row r="5" spans="2:14" ht="15" customHeight="1" x14ac:dyDescent="0.35">
      <c r="B5" s="183" t="s">
        <v>33</v>
      </c>
      <c r="C5" s="184" t="s">
        <v>119</v>
      </c>
      <c r="D5" s="223" t="s">
        <v>216</v>
      </c>
      <c r="E5" s="235" t="s">
        <v>217</v>
      </c>
      <c r="F5" s="184" t="s">
        <v>219</v>
      </c>
      <c r="G5" s="184" t="s">
        <v>218</v>
      </c>
    </row>
    <row r="6" spans="2:14" ht="15" customHeight="1" x14ac:dyDescent="0.35">
      <c r="B6" s="182">
        <v>1</v>
      </c>
      <c r="C6" s="224"/>
      <c r="D6" s="225"/>
      <c r="E6" s="236"/>
      <c r="F6" s="229"/>
      <c r="G6" s="229"/>
      <c r="K6" s="237" t="s">
        <v>220</v>
      </c>
      <c r="L6" s="2" t="s">
        <v>223</v>
      </c>
    </row>
    <row r="7" spans="2:14" ht="15" customHeight="1" x14ac:dyDescent="0.35">
      <c r="B7" s="181">
        <v>2</v>
      </c>
      <c r="C7" s="224"/>
      <c r="D7" s="225"/>
      <c r="E7" s="236"/>
      <c r="F7" s="230"/>
      <c r="G7" s="230"/>
      <c r="L7" s="130" t="s">
        <v>222</v>
      </c>
    </row>
    <row r="8" spans="2:14" ht="15" customHeight="1" x14ac:dyDescent="0.35">
      <c r="B8" s="181">
        <v>3</v>
      </c>
      <c r="C8" s="224"/>
      <c r="D8" s="225"/>
      <c r="E8" s="236"/>
      <c r="F8" s="230"/>
      <c r="G8" s="230"/>
      <c r="K8" s="237" t="s">
        <v>220</v>
      </c>
      <c r="L8" s="130" t="s">
        <v>226</v>
      </c>
    </row>
    <row r="9" spans="2:14" ht="15" customHeight="1" x14ac:dyDescent="0.35">
      <c r="B9" s="181">
        <v>4</v>
      </c>
      <c r="C9" s="224"/>
      <c r="D9" s="225"/>
      <c r="E9" s="236"/>
      <c r="F9" s="230"/>
      <c r="G9" s="230"/>
      <c r="K9" s="237" t="s">
        <v>220</v>
      </c>
      <c r="L9" s="130" t="s">
        <v>280</v>
      </c>
    </row>
    <row r="10" spans="2:14" ht="15" customHeight="1" x14ac:dyDescent="0.35">
      <c r="B10" s="181">
        <v>5</v>
      </c>
      <c r="C10" s="224"/>
      <c r="D10" s="225"/>
      <c r="E10" s="236"/>
      <c r="F10" s="230"/>
      <c r="G10" s="230"/>
      <c r="L10" s="130" t="s">
        <v>224</v>
      </c>
    </row>
    <row r="11" spans="2:14" ht="15" customHeight="1" x14ac:dyDescent="0.35">
      <c r="B11" s="181">
        <v>6</v>
      </c>
      <c r="C11" s="224"/>
      <c r="D11" s="225"/>
      <c r="E11" s="236"/>
      <c r="F11" s="230"/>
      <c r="G11" s="230"/>
      <c r="K11" s="237"/>
      <c r="L11" s="130" t="s">
        <v>225</v>
      </c>
    </row>
    <row r="12" spans="2:14" ht="15" customHeight="1" x14ac:dyDescent="0.35">
      <c r="B12" s="181">
        <v>7</v>
      </c>
      <c r="C12" s="224"/>
      <c r="D12" s="225"/>
      <c r="E12" s="236"/>
      <c r="F12" s="230"/>
      <c r="G12" s="230"/>
      <c r="K12" s="237" t="s">
        <v>220</v>
      </c>
      <c r="L12" s="289" t="s">
        <v>227</v>
      </c>
    </row>
    <row r="13" spans="2:14" ht="15" customHeight="1" x14ac:dyDescent="0.35">
      <c r="B13" s="181">
        <v>8</v>
      </c>
      <c r="C13" s="224"/>
      <c r="D13" s="225"/>
      <c r="E13" s="236"/>
      <c r="F13" s="230"/>
      <c r="G13" s="230"/>
    </row>
    <row r="14" spans="2:14" ht="15" customHeight="1" x14ac:dyDescent="0.35">
      <c r="B14" s="181">
        <v>9</v>
      </c>
      <c r="C14" s="224"/>
      <c r="D14" s="225"/>
      <c r="E14" s="236"/>
      <c r="F14" s="230"/>
      <c r="G14" s="230"/>
      <c r="K14" s="238" t="s">
        <v>220</v>
      </c>
      <c r="L14" s="290" t="s">
        <v>228</v>
      </c>
      <c r="M14" s="291"/>
    </row>
    <row r="15" spans="2:14" ht="15" customHeight="1" x14ac:dyDescent="0.35">
      <c r="B15" s="181">
        <v>10</v>
      </c>
      <c r="C15" s="224"/>
      <c r="D15" s="225"/>
      <c r="E15" s="236"/>
      <c r="F15" s="230"/>
      <c r="G15" s="230"/>
    </row>
    <row r="17" spans="2:2" x14ac:dyDescent="0.35">
      <c r="B17" s="179" t="s">
        <v>162</v>
      </c>
    </row>
  </sheetData>
  <sheetProtection password="CBF1" sheet="1" objects="1" scenarios="1"/>
  <conditionalFormatting sqref="M3">
    <cfRule type="expression" dxfId="210" priority="1">
      <formula>$B$17="© 2022 | journalSHEET.com"</formula>
    </cfRule>
  </conditionalFormatting>
  <pageMargins left="0.45" right="0.45" top="0.5" bottom="0.5" header="0.3" footer="0.3"/>
  <pageSetup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4"/>
  <sheetViews>
    <sheetView showGridLines="0" zoomScaleNormal="100" workbookViewId="0">
      <pane ySplit="5" topLeftCell="A6" activePane="bottomLeft" state="frozen"/>
      <selection activeCell="C9" sqref="C9"/>
      <selection pane="bottomLeft" activeCell="I24" sqref="I24"/>
    </sheetView>
  </sheetViews>
  <sheetFormatPr defaultColWidth="8.7265625" defaultRowHeight="14.5" x14ac:dyDescent="0.35"/>
  <cols>
    <col min="1" max="1" width="1.6328125" style="2" customWidth="1"/>
    <col min="2" max="3" width="4.6328125" style="2" customWidth="1"/>
    <col min="4" max="4" width="20.6328125" style="2" customWidth="1"/>
    <col min="5" max="5" width="1.6328125" style="2" customWidth="1"/>
    <col min="6" max="6" width="0.81640625" style="1" customWidth="1"/>
    <col min="7" max="7" width="1.6328125" style="2" customWidth="1"/>
    <col min="8" max="8" width="4.6328125" style="2" customWidth="1"/>
    <col min="9" max="9" width="66.90625" style="2" customWidth="1"/>
    <col min="10" max="12" width="20.6328125" style="2" customWidth="1"/>
    <col min="13" max="16384" width="8.7265625" style="2"/>
  </cols>
  <sheetData>
    <row r="1" spans="2:9" s="1" customFormat="1" ht="5" customHeight="1" x14ac:dyDescent="0.35"/>
    <row r="2" spans="2:9" ht="5" customHeight="1" x14ac:dyDescent="0.35"/>
    <row r="3" spans="2:9" ht="30" customHeight="1" x14ac:dyDescent="0.35">
      <c r="B3" s="332" t="s">
        <v>281</v>
      </c>
      <c r="I3" s="293" t="s">
        <v>247</v>
      </c>
    </row>
    <row r="4" spans="2:9" ht="5" customHeight="1" x14ac:dyDescent="0.35"/>
    <row r="5" spans="2:9" x14ac:dyDescent="0.35">
      <c r="B5" s="12" t="s">
        <v>32</v>
      </c>
      <c r="C5" s="12" t="s">
        <v>33</v>
      </c>
      <c r="D5" s="13" t="s">
        <v>34</v>
      </c>
      <c r="H5" s="237" t="s">
        <v>220</v>
      </c>
      <c r="I5" s="2" t="s">
        <v>221</v>
      </c>
    </row>
    <row r="6" spans="2:9" x14ac:dyDescent="0.35">
      <c r="B6" s="286" t="s">
        <v>35</v>
      </c>
      <c r="C6" s="286">
        <v>1</v>
      </c>
      <c r="D6" s="14" t="s">
        <v>36</v>
      </c>
    </row>
    <row r="7" spans="2:9" x14ac:dyDescent="0.35">
      <c r="B7" s="286" t="s">
        <v>35</v>
      </c>
      <c r="C7" s="286">
        <v>2</v>
      </c>
      <c r="D7" s="14" t="s">
        <v>37</v>
      </c>
    </row>
    <row r="8" spans="2:9" ht="14.5" customHeight="1" x14ac:dyDescent="0.35">
      <c r="B8" s="286" t="s">
        <v>35</v>
      </c>
      <c r="C8" s="286">
        <v>3</v>
      </c>
      <c r="D8" s="14" t="s">
        <v>38</v>
      </c>
    </row>
    <row r="9" spans="2:9" x14ac:dyDescent="0.35">
      <c r="B9" s="286" t="s">
        <v>35</v>
      </c>
      <c r="C9" s="286">
        <v>4</v>
      </c>
      <c r="D9" s="14" t="s">
        <v>39</v>
      </c>
    </row>
    <row r="10" spans="2:9" x14ac:dyDescent="0.35">
      <c r="B10" s="287" t="s">
        <v>40</v>
      </c>
      <c r="C10" s="287">
        <f>C6</f>
        <v>1</v>
      </c>
      <c r="D10" s="16" t="s">
        <v>41</v>
      </c>
    </row>
    <row r="11" spans="2:9" x14ac:dyDescent="0.35">
      <c r="B11" s="287" t="s">
        <v>40</v>
      </c>
      <c r="C11" s="287">
        <f t="shared" ref="C11:C37" si="0">C7</f>
        <v>2</v>
      </c>
      <c r="D11" s="16" t="s">
        <v>42</v>
      </c>
    </row>
    <row r="12" spans="2:9" x14ac:dyDescent="0.35">
      <c r="B12" s="287" t="s">
        <v>40</v>
      </c>
      <c r="C12" s="287">
        <f t="shared" si="0"/>
        <v>3</v>
      </c>
      <c r="D12" s="16" t="s">
        <v>43</v>
      </c>
    </row>
    <row r="13" spans="2:9" x14ac:dyDescent="0.35">
      <c r="B13" s="287" t="s">
        <v>40</v>
      </c>
      <c r="C13" s="287">
        <f t="shared" si="0"/>
        <v>4</v>
      </c>
      <c r="D13" s="16" t="s">
        <v>44</v>
      </c>
    </row>
    <row r="14" spans="2:9" x14ac:dyDescent="0.35">
      <c r="B14" s="286" t="s">
        <v>45</v>
      </c>
      <c r="C14" s="286">
        <f t="shared" si="0"/>
        <v>1</v>
      </c>
      <c r="D14" s="14" t="s">
        <v>46</v>
      </c>
    </row>
    <row r="15" spans="2:9" x14ac:dyDescent="0.35">
      <c r="B15" s="286" t="s">
        <v>45</v>
      </c>
      <c r="C15" s="286">
        <f t="shared" si="0"/>
        <v>2</v>
      </c>
      <c r="D15" s="14" t="s">
        <v>47</v>
      </c>
    </row>
    <row r="16" spans="2:9" x14ac:dyDescent="0.35">
      <c r="B16" s="286" t="s">
        <v>45</v>
      </c>
      <c r="C16" s="286">
        <f t="shared" si="0"/>
        <v>3</v>
      </c>
      <c r="D16" s="14" t="s">
        <v>48</v>
      </c>
    </row>
    <row r="17" spans="2:4" x14ac:dyDescent="0.35">
      <c r="B17" s="286" t="s">
        <v>45</v>
      </c>
      <c r="C17" s="286">
        <f t="shared" si="0"/>
        <v>4</v>
      </c>
      <c r="D17" s="14" t="s">
        <v>49</v>
      </c>
    </row>
    <row r="18" spans="2:4" x14ac:dyDescent="0.35">
      <c r="B18" s="287" t="s">
        <v>50</v>
      </c>
      <c r="C18" s="287">
        <f t="shared" si="0"/>
        <v>1</v>
      </c>
      <c r="D18" s="16" t="s">
        <v>51</v>
      </c>
    </row>
    <row r="19" spans="2:4" x14ac:dyDescent="0.35">
      <c r="B19" s="287" t="s">
        <v>50</v>
      </c>
      <c r="C19" s="287">
        <f t="shared" si="0"/>
        <v>2</v>
      </c>
      <c r="D19" s="16" t="s">
        <v>52</v>
      </c>
    </row>
    <row r="20" spans="2:4" x14ac:dyDescent="0.35">
      <c r="B20" s="287" t="s">
        <v>50</v>
      </c>
      <c r="C20" s="287">
        <f t="shared" si="0"/>
        <v>3</v>
      </c>
      <c r="D20" s="16" t="s">
        <v>53</v>
      </c>
    </row>
    <row r="21" spans="2:4" x14ac:dyDescent="0.35">
      <c r="B21" s="287" t="s">
        <v>50</v>
      </c>
      <c r="C21" s="287">
        <f t="shared" si="0"/>
        <v>4</v>
      </c>
      <c r="D21" s="16" t="s">
        <v>54</v>
      </c>
    </row>
    <row r="22" spans="2:4" x14ac:dyDescent="0.35">
      <c r="B22" s="286" t="s">
        <v>55</v>
      </c>
      <c r="C22" s="286">
        <f t="shared" si="0"/>
        <v>1</v>
      </c>
      <c r="D22" s="14" t="s">
        <v>56</v>
      </c>
    </row>
    <row r="23" spans="2:4" x14ac:dyDescent="0.35">
      <c r="B23" s="286" t="s">
        <v>55</v>
      </c>
      <c r="C23" s="286">
        <f t="shared" si="0"/>
        <v>2</v>
      </c>
      <c r="D23" s="14" t="s">
        <v>57</v>
      </c>
    </row>
    <row r="24" spans="2:4" x14ac:dyDescent="0.35">
      <c r="B24" s="286" t="s">
        <v>55</v>
      </c>
      <c r="C24" s="286">
        <f t="shared" si="0"/>
        <v>3</v>
      </c>
      <c r="D24" s="14" t="s">
        <v>58</v>
      </c>
    </row>
    <row r="25" spans="2:4" x14ac:dyDescent="0.35">
      <c r="B25" s="286" t="s">
        <v>55</v>
      </c>
      <c r="C25" s="286">
        <f t="shared" si="0"/>
        <v>4</v>
      </c>
      <c r="D25" s="14" t="s">
        <v>59</v>
      </c>
    </row>
    <row r="26" spans="2:4" x14ac:dyDescent="0.35">
      <c r="B26" s="287" t="s">
        <v>60</v>
      </c>
      <c r="C26" s="287">
        <f t="shared" si="0"/>
        <v>1</v>
      </c>
      <c r="D26" s="16" t="s">
        <v>61</v>
      </c>
    </row>
    <row r="27" spans="2:4" x14ac:dyDescent="0.35">
      <c r="B27" s="287" t="s">
        <v>60</v>
      </c>
      <c r="C27" s="287">
        <f t="shared" si="0"/>
        <v>2</v>
      </c>
      <c r="D27" s="16" t="s">
        <v>62</v>
      </c>
    </row>
    <row r="28" spans="2:4" x14ac:dyDescent="0.35">
      <c r="B28" s="287" t="s">
        <v>60</v>
      </c>
      <c r="C28" s="287">
        <f t="shared" si="0"/>
        <v>3</v>
      </c>
      <c r="D28" s="16" t="s">
        <v>63</v>
      </c>
    </row>
    <row r="29" spans="2:4" x14ac:dyDescent="0.35">
      <c r="B29" s="287" t="s">
        <v>60</v>
      </c>
      <c r="C29" s="287">
        <f t="shared" si="0"/>
        <v>4</v>
      </c>
      <c r="D29" s="16" t="s">
        <v>64</v>
      </c>
    </row>
    <row r="30" spans="2:4" x14ac:dyDescent="0.35">
      <c r="B30" s="286" t="s">
        <v>32</v>
      </c>
      <c r="C30" s="286">
        <f t="shared" si="0"/>
        <v>1</v>
      </c>
      <c r="D30" s="14" t="s">
        <v>65</v>
      </c>
    </row>
    <row r="31" spans="2:4" x14ac:dyDescent="0.35">
      <c r="B31" s="286" t="s">
        <v>32</v>
      </c>
      <c r="C31" s="286">
        <f t="shared" si="0"/>
        <v>2</v>
      </c>
      <c r="D31" s="14" t="s">
        <v>66</v>
      </c>
    </row>
    <row r="32" spans="2:4" x14ac:dyDescent="0.35">
      <c r="B32" s="286" t="s">
        <v>32</v>
      </c>
      <c r="C32" s="286">
        <f t="shared" si="0"/>
        <v>3</v>
      </c>
      <c r="D32" s="14" t="s">
        <v>67</v>
      </c>
    </row>
    <row r="33" spans="2:10" x14ac:dyDescent="0.35">
      <c r="B33" s="286" t="s">
        <v>32</v>
      </c>
      <c r="C33" s="286">
        <f t="shared" si="0"/>
        <v>4</v>
      </c>
      <c r="D33" s="14" t="s">
        <v>68</v>
      </c>
    </row>
    <row r="34" spans="2:10" x14ac:dyDescent="0.35">
      <c r="B34" s="287" t="s">
        <v>69</v>
      </c>
      <c r="C34" s="287">
        <f t="shared" si="0"/>
        <v>1</v>
      </c>
      <c r="D34" s="16" t="s">
        <v>70</v>
      </c>
    </row>
    <row r="35" spans="2:10" x14ac:dyDescent="0.35">
      <c r="B35" s="287" t="s">
        <v>69</v>
      </c>
      <c r="C35" s="287">
        <f t="shared" si="0"/>
        <v>2</v>
      </c>
      <c r="D35" s="16" t="s">
        <v>71</v>
      </c>
    </row>
    <row r="36" spans="2:10" x14ac:dyDescent="0.35">
      <c r="B36" s="287" t="s">
        <v>69</v>
      </c>
      <c r="C36" s="287">
        <f t="shared" si="0"/>
        <v>3</v>
      </c>
      <c r="D36" s="16" t="s">
        <v>72</v>
      </c>
    </row>
    <row r="37" spans="2:10" x14ac:dyDescent="0.35">
      <c r="B37" s="287" t="s">
        <v>69</v>
      </c>
      <c r="C37" s="287">
        <f t="shared" si="0"/>
        <v>4</v>
      </c>
      <c r="D37" s="16" t="s">
        <v>73</v>
      </c>
    </row>
    <row r="39" spans="2:10" x14ac:dyDescent="0.35">
      <c r="B39" s="179" t="s">
        <v>162</v>
      </c>
    </row>
    <row r="43" spans="2:10" x14ac:dyDescent="0.35">
      <c r="G43" s="266"/>
    </row>
    <row r="44" spans="2:10" x14ac:dyDescent="0.35">
      <c r="G44" s="266"/>
      <c r="J44" s="266"/>
    </row>
    <row r="49" spans="11:13" x14ac:dyDescent="0.35">
      <c r="K49" s="11"/>
    </row>
    <row r="50" spans="11:13" x14ac:dyDescent="0.35">
      <c r="K50" s="11"/>
    </row>
    <row r="51" spans="11:13" x14ac:dyDescent="0.35">
      <c r="K51" s="11"/>
    </row>
    <row r="52" spans="11:13" x14ac:dyDescent="0.35">
      <c r="K52" s="11"/>
    </row>
    <row r="53" spans="11:13" ht="14.5" customHeight="1" x14ac:dyDescent="0.35">
      <c r="K53" s="266"/>
      <c r="L53" s="266"/>
      <c r="M53" s="266"/>
    </row>
    <row r="54" spans="11:13" x14ac:dyDescent="0.35">
      <c r="K54" s="266"/>
      <c r="L54" s="266"/>
      <c r="M54" s="266"/>
    </row>
  </sheetData>
  <sheetProtection password="CBF1" sheet="1" objects="1" scenarios="1"/>
  <conditionalFormatting sqref="I3">
    <cfRule type="expression" dxfId="209" priority="1">
      <formula>$B$39="© 2022 | journalSHEET.com"</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89"/>
  <sheetViews>
    <sheetView showGridLines="0" zoomScaleNormal="100" workbookViewId="0">
      <pane xSplit="12" ySplit="6" topLeftCell="M7" activePane="bottomRight" state="frozen"/>
      <selection pane="topRight" activeCell="M1" sqref="M1"/>
      <selection pane="bottomLeft" activeCell="A7" sqref="A7"/>
      <selection pane="bottomRight" activeCell="V21" sqref="V21"/>
    </sheetView>
  </sheetViews>
  <sheetFormatPr defaultColWidth="8.7265625" defaultRowHeight="14.5" x14ac:dyDescent="0.35"/>
  <cols>
    <col min="1" max="1" width="1.6328125" style="139" customWidth="1"/>
    <col min="2" max="2" width="2.36328125" style="2" customWidth="1"/>
    <col min="3" max="3" width="3.6328125" style="11" customWidth="1"/>
    <col min="4" max="4" width="5.08984375" style="11" customWidth="1"/>
    <col min="5" max="5" width="10.1796875" style="105" customWidth="1"/>
    <col min="6" max="6" width="19.54296875" style="106" customWidth="1"/>
    <col min="7" max="8" width="3.6328125" style="2" customWidth="1"/>
    <col min="9" max="9" width="20.6328125" style="107" customWidth="1"/>
    <col min="10" max="11" width="3.6328125" style="2" customWidth="1"/>
    <col min="12" max="12" width="1.6328125" style="2" customWidth="1"/>
    <col min="13" max="13" width="3.6328125" style="2" customWidth="1"/>
    <col min="14" max="14" width="20.6328125" style="2" customWidth="1"/>
    <col min="15" max="16" width="3.6328125" style="2" customWidth="1"/>
    <col min="17" max="17" width="20.6328125" style="2" customWidth="1"/>
    <col min="18" max="19" width="3.6328125" style="2" customWidth="1"/>
    <col min="20" max="20" width="1.6328125" style="2" customWidth="1"/>
    <col min="21" max="22" width="7.6328125" style="2" customWidth="1"/>
    <col min="23" max="23" width="1.6328125" style="2" customWidth="1"/>
    <col min="24" max="24" width="3.6328125" style="2" customWidth="1"/>
    <col min="25" max="25" width="20.6328125" style="2" customWidth="1"/>
    <col min="26" max="27" width="3.6328125" style="2" customWidth="1"/>
    <col min="28" max="28" width="20.6328125" style="2" customWidth="1"/>
    <col min="29" max="30" width="3.6328125" style="2" customWidth="1"/>
    <col min="31" max="31" width="1.6328125" style="2" customWidth="1"/>
    <col min="32" max="33" width="7.6328125" style="2" customWidth="1"/>
    <col min="34" max="34" width="1.6328125" style="2" customWidth="1"/>
    <col min="35" max="35" width="3.6328125" style="2" customWidth="1"/>
    <col min="36" max="36" width="20.6328125" style="2" customWidth="1"/>
    <col min="37" max="38" width="3.6328125" style="2" customWidth="1"/>
    <col min="39" max="39" width="20.6328125" style="2" customWidth="1"/>
    <col min="40" max="41" width="3.6328125" style="2" customWidth="1"/>
    <col min="42" max="42" width="1.6328125" style="2" customWidth="1"/>
    <col min="43" max="44" width="7.6328125" style="2" customWidth="1"/>
    <col min="45" max="45" width="1.6328125" style="2" customWidth="1"/>
    <col min="46" max="46" width="3.6328125" style="2" customWidth="1"/>
    <col min="47" max="47" width="20.6328125" style="2" customWidth="1"/>
    <col min="48" max="49" width="3.6328125" style="2" customWidth="1"/>
    <col min="50" max="50" width="20.6328125" style="2" customWidth="1"/>
    <col min="51" max="52" width="3.6328125" style="2" customWidth="1"/>
    <col min="53" max="53" width="1.6328125" style="2" customWidth="1"/>
    <col min="54" max="55" width="7.6328125" style="2" customWidth="1"/>
    <col min="56" max="56" width="1.6328125" style="2" customWidth="1"/>
    <col min="57" max="57" width="3.6328125" style="2" customWidth="1"/>
    <col min="58" max="58" width="20.6328125" style="2" customWidth="1"/>
    <col min="59" max="60" width="3.6328125" style="2" customWidth="1"/>
    <col min="61" max="61" width="20.6328125" style="2" customWidth="1"/>
    <col min="62" max="63" width="3.6328125" style="2" customWidth="1"/>
    <col min="64" max="64" width="1.6328125" style="2" customWidth="1"/>
    <col min="65" max="66" width="7.6328125" style="2" customWidth="1"/>
    <col min="67" max="67" width="1.6328125" style="2" customWidth="1"/>
    <col min="68" max="68" width="3.6328125" style="2" customWidth="1"/>
    <col min="69" max="69" width="20.6328125" style="2" customWidth="1"/>
    <col min="70" max="71" width="3.6328125" style="2" customWidth="1"/>
    <col min="72" max="72" width="20.6328125" style="2" customWidth="1"/>
    <col min="73" max="74" width="3.6328125" style="2" customWidth="1"/>
    <col min="75" max="75" width="1.6328125" style="2" customWidth="1"/>
    <col min="76" max="77" width="7.6328125" style="2" customWidth="1"/>
    <col min="78" max="78" width="1.6328125" style="2" customWidth="1"/>
    <col min="79" max="79" width="3.6328125" style="2" customWidth="1"/>
    <col min="80" max="80" width="20.6328125" style="2" customWidth="1"/>
    <col min="81" max="82" width="3.6328125" style="2" customWidth="1"/>
    <col min="83" max="83" width="20.6328125" style="2" customWidth="1"/>
    <col min="84" max="85" width="3.6328125" style="2" customWidth="1"/>
    <col min="86" max="86" width="1.6328125" style="2" customWidth="1"/>
    <col min="87" max="88" width="7.6328125" style="2" customWidth="1"/>
    <col min="89" max="89" width="1.6328125" style="2" customWidth="1"/>
    <col min="90" max="90" width="3.6328125" style="2" customWidth="1"/>
    <col min="91" max="91" width="20.6328125" style="2" customWidth="1"/>
    <col min="92" max="93" width="3.6328125" style="2" customWidth="1"/>
    <col min="94" max="94" width="20.6328125" style="2" customWidth="1"/>
    <col min="95" max="96" width="3.6328125" style="2" customWidth="1"/>
    <col min="97" max="97" width="1.6328125" style="2" customWidth="1"/>
    <col min="98" max="99" width="7.6328125" style="2" customWidth="1"/>
    <col min="100" max="100" width="1.6328125" style="2" customWidth="1"/>
    <col min="101" max="101" width="3.6328125" style="2" customWidth="1"/>
    <col min="102" max="102" width="20.6328125" style="2" customWidth="1"/>
    <col min="103" max="104" width="3.6328125" style="2" customWidth="1"/>
    <col min="105" max="105" width="20.6328125" style="2" customWidth="1"/>
    <col min="106" max="107" width="3.6328125" style="2" customWidth="1"/>
    <col min="108" max="108" width="1.6328125" style="2" customWidth="1"/>
    <col min="109" max="110" width="7.6328125" style="2" customWidth="1"/>
    <col min="111" max="111" width="1.6328125" style="2" customWidth="1"/>
    <col min="112" max="112" width="3.6328125" style="2" customWidth="1"/>
    <col min="113" max="113" width="20.6328125" style="2" customWidth="1"/>
    <col min="114" max="115" width="3.6328125" style="2" customWidth="1"/>
    <col min="116" max="116" width="20.6328125" style="2" customWidth="1"/>
    <col min="117" max="118" width="3.6328125" style="2" customWidth="1"/>
    <col min="119" max="119" width="1.6328125" style="2" customWidth="1"/>
    <col min="120" max="121" width="7.6328125" style="2" customWidth="1"/>
    <col min="122" max="122" width="1.6328125" style="2" customWidth="1"/>
    <col min="123" max="16384" width="8.7265625" style="2"/>
  </cols>
  <sheetData>
    <row r="1" spans="1:122" s="19" customFormat="1" ht="5" customHeight="1" x14ac:dyDescent="0.35">
      <c r="A1" s="209"/>
      <c r="C1" s="20"/>
      <c r="D1" s="20"/>
      <c r="E1" s="21"/>
      <c r="F1" s="22"/>
      <c r="I1" s="23"/>
      <c r="L1" s="24"/>
    </row>
    <row r="2" spans="1:122" s="32" customFormat="1" ht="5" customHeight="1" x14ac:dyDescent="0.35">
      <c r="A2" s="139"/>
      <c r="B2" s="25"/>
      <c r="C2" s="26"/>
      <c r="D2" s="26"/>
      <c r="E2" s="27"/>
      <c r="F2" s="26"/>
      <c r="G2" s="26"/>
      <c r="H2" s="26"/>
      <c r="I2" s="26"/>
      <c r="J2" s="26"/>
      <c r="K2" s="26"/>
      <c r="L2" s="28"/>
      <c r="M2" s="29"/>
      <c r="N2" s="29"/>
      <c r="O2" s="29"/>
      <c r="P2" s="29"/>
      <c r="Q2" s="29"/>
      <c r="R2" s="29"/>
      <c r="S2" s="29"/>
      <c r="T2" s="29"/>
      <c r="U2" s="29"/>
      <c r="V2" s="29"/>
      <c r="W2" s="30"/>
      <c r="X2" s="31"/>
      <c r="Y2" s="29"/>
      <c r="Z2" s="29"/>
      <c r="AA2" s="29"/>
      <c r="AB2" s="29"/>
      <c r="AC2" s="29"/>
      <c r="AD2" s="29"/>
      <c r="AE2" s="29"/>
      <c r="AF2" s="29"/>
      <c r="AG2" s="29"/>
      <c r="AH2" s="30"/>
      <c r="AI2" s="31"/>
      <c r="AJ2" s="29"/>
      <c r="AK2" s="29"/>
      <c r="AL2" s="29"/>
      <c r="AM2" s="29"/>
      <c r="AN2" s="29"/>
      <c r="AO2" s="29"/>
      <c r="AP2" s="29"/>
      <c r="AQ2" s="29"/>
      <c r="AR2" s="29"/>
      <c r="AS2" s="30"/>
      <c r="AT2" s="31"/>
      <c r="AU2" s="29"/>
      <c r="AV2" s="29"/>
      <c r="AW2" s="29"/>
      <c r="AX2" s="29"/>
      <c r="AY2" s="29"/>
      <c r="AZ2" s="29"/>
      <c r="BA2" s="29"/>
      <c r="BB2" s="29"/>
      <c r="BC2" s="29"/>
      <c r="BD2" s="30"/>
      <c r="BE2" s="31"/>
      <c r="BF2" s="29"/>
      <c r="BG2" s="29"/>
      <c r="BH2" s="29"/>
      <c r="BI2" s="29"/>
      <c r="BJ2" s="29"/>
      <c r="BK2" s="29"/>
      <c r="BL2" s="29"/>
      <c r="BM2" s="29"/>
      <c r="BN2" s="29"/>
      <c r="BO2" s="30"/>
      <c r="BP2" s="31"/>
      <c r="BQ2" s="29"/>
      <c r="BR2" s="29"/>
      <c r="BS2" s="29"/>
      <c r="BT2" s="29"/>
      <c r="BU2" s="29"/>
      <c r="BV2" s="29"/>
      <c r="BW2" s="29"/>
      <c r="BX2" s="29"/>
      <c r="BY2" s="29"/>
      <c r="BZ2" s="30"/>
      <c r="CA2" s="31"/>
      <c r="CB2" s="29"/>
      <c r="CC2" s="29"/>
      <c r="CD2" s="29"/>
      <c r="CE2" s="29"/>
      <c r="CF2" s="29"/>
      <c r="CG2" s="29"/>
      <c r="CH2" s="29"/>
      <c r="CI2" s="29"/>
      <c r="CJ2" s="29"/>
      <c r="CK2" s="30"/>
      <c r="CL2" s="31"/>
      <c r="CM2" s="29"/>
      <c r="CN2" s="29"/>
      <c r="CO2" s="29"/>
      <c r="CP2" s="29"/>
      <c r="CQ2" s="29"/>
      <c r="CR2" s="29"/>
      <c r="CS2" s="29"/>
      <c r="CT2" s="29"/>
      <c r="CU2" s="29"/>
      <c r="CV2" s="30"/>
      <c r="CW2" s="31"/>
      <c r="CX2" s="29"/>
      <c r="CY2" s="29"/>
      <c r="CZ2" s="29"/>
      <c r="DA2" s="29"/>
      <c r="DB2" s="29"/>
      <c r="DC2" s="29"/>
      <c r="DD2" s="29"/>
      <c r="DE2" s="29"/>
      <c r="DF2" s="29"/>
      <c r="DG2" s="30"/>
      <c r="DH2" s="31"/>
      <c r="DI2" s="29"/>
      <c r="DJ2" s="29"/>
      <c r="DK2" s="29"/>
      <c r="DL2" s="29"/>
      <c r="DM2" s="29"/>
      <c r="DN2" s="29"/>
      <c r="DO2" s="29"/>
      <c r="DP2" s="29"/>
      <c r="DQ2" s="29"/>
      <c r="DR2" s="30"/>
    </row>
    <row r="3" spans="1:122" ht="25" customHeight="1" x14ac:dyDescent="0.35">
      <c r="B3" s="466" t="s">
        <v>151</v>
      </c>
      <c r="C3" s="467"/>
      <c r="D3" s="467"/>
      <c r="E3" s="467"/>
      <c r="F3" s="467"/>
      <c r="G3" s="467"/>
      <c r="H3" s="467"/>
      <c r="I3" s="467"/>
      <c r="J3" s="467"/>
      <c r="K3" s="467"/>
      <c r="L3" s="468"/>
      <c r="M3" s="151" t="s">
        <v>315</v>
      </c>
      <c r="N3" s="33"/>
      <c r="O3" s="34"/>
      <c r="P3" s="34"/>
      <c r="Q3" s="35"/>
      <c r="R3" s="34"/>
      <c r="S3" s="34"/>
      <c r="T3" s="34"/>
      <c r="U3" s="34"/>
      <c r="V3" s="34"/>
      <c r="W3" s="36"/>
      <c r="X3" s="37"/>
      <c r="Y3" s="33"/>
      <c r="Z3" s="150"/>
      <c r="AA3" s="34"/>
      <c r="AB3" s="35"/>
      <c r="AC3" s="34"/>
      <c r="AD3" s="34"/>
      <c r="AE3" s="34"/>
      <c r="AF3" s="34"/>
      <c r="AG3" s="34"/>
      <c r="AH3" s="36"/>
      <c r="AI3" s="37"/>
      <c r="AJ3" s="33"/>
      <c r="AK3" s="150"/>
      <c r="AL3" s="34"/>
      <c r="AM3" s="35"/>
      <c r="AN3" s="34"/>
      <c r="AO3" s="34"/>
      <c r="AP3" s="34"/>
      <c r="AQ3" s="34"/>
      <c r="AR3" s="34"/>
      <c r="AS3" s="36"/>
      <c r="AT3" s="37"/>
      <c r="AU3" s="33"/>
      <c r="AV3" s="150"/>
      <c r="AW3" s="34"/>
      <c r="AX3" s="35"/>
      <c r="AY3" s="34"/>
      <c r="AZ3" s="34"/>
      <c r="BA3" s="34"/>
      <c r="BB3" s="34"/>
      <c r="BC3" s="34"/>
      <c r="BD3" s="36"/>
      <c r="BE3" s="37"/>
      <c r="BF3" s="33"/>
      <c r="BG3" s="150"/>
      <c r="BH3" s="34"/>
      <c r="BI3" s="35"/>
      <c r="BJ3" s="34"/>
      <c r="BK3" s="34"/>
      <c r="BL3" s="34"/>
      <c r="BM3" s="34"/>
      <c r="BN3" s="34"/>
      <c r="BO3" s="36"/>
      <c r="BP3" s="37"/>
      <c r="BQ3" s="33"/>
      <c r="BR3" s="150"/>
      <c r="BS3" s="34"/>
      <c r="BT3" s="35"/>
      <c r="BU3" s="34"/>
      <c r="BV3" s="34"/>
      <c r="BW3" s="34"/>
      <c r="BX3" s="34"/>
      <c r="BY3" s="34"/>
      <c r="BZ3" s="36"/>
      <c r="CA3" s="37"/>
      <c r="CB3" s="33"/>
      <c r="CC3" s="150"/>
      <c r="CD3" s="34"/>
      <c r="CE3" s="35"/>
      <c r="CF3" s="34"/>
      <c r="CG3" s="34"/>
      <c r="CH3" s="34"/>
      <c r="CI3" s="34"/>
      <c r="CJ3" s="34"/>
      <c r="CK3" s="36"/>
      <c r="CL3" s="37"/>
      <c r="CM3" s="33"/>
      <c r="CN3" s="150"/>
      <c r="CO3" s="34"/>
      <c r="CP3" s="35"/>
      <c r="CQ3" s="34"/>
      <c r="CR3" s="34"/>
      <c r="CS3" s="34"/>
      <c r="CT3" s="34"/>
      <c r="CU3" s="34"/>
      <c r="CV3" s="36"/>
      <c r="CW3" s="37"/>
      <c r="CX3" s="33"/>
      <c r="CY3" s="150"/>
      <c r="CZ3" s="34"/>
      <c r="DA3" s="35"/>
      <c r="DB3" s="34"/>
      <c r="DC3" s="34"/>
      <c r="DD3" s="34"/>
      <c r="DE3" s="34"/>
      <c r="DF3" s="34"/>
      <c r="DG3" s="36"/>
      <c r="DH3" s="37"/>
      <c r="DI3" s="33"/>
      <c r="DJ3" s="150"/>
      <c r="DK3" s="34"/>
      <c r="DL3" s="35"/>
      <c r="DM3" s="34"/>
      <c r="DN3" s="34"/>
      <c r="DO3" s="34"/>
      <c r="DP3" s="34"/>
      <c r="DQ3" s="34"/>
      <c r="DR3" s="36"/>
    </row>
    <row r="4" spans="1:122" s="38" customFormat="1" ht="16" customHeight="1" x14ac:dyDescent="0.35">
      <c r="A4" s="210"/>
      <c r="B4" s="466"/>
      <c r="C4" s="467"/>
      <c r="D4" s="467"/>
      <c r="E4" s="467"/>
      <c r="F4" s="467"/>
      <c r="G4" s="467"/>
      <c r="H4" s="467"/>
      <c r="I4" s="467"/>
      <c r="J4" s="467"/>
      <c r="K4" s="467"/>
      <c r="L4" s="468"/>
      <c r="M4" s="39">
        <v>1</v>
      </c>
      <c r="N4" s="40" t="s">
        <v>74</v>
      </c>
      <c r="O4" s="469" t="str">
        <f>IF(VLOOKUP(M4,Scoreboard!B8:C17,2,FALSE)&lt;&gt;"",VLOOKUP(M4,Scoreboard!B8:C17,2,FALSE),"")</f>
        <v/>
      </c>
      <c r="P4" s="469"/>
      <c r="Q4" s="469"/>
      <c r="R4" s="463" t="s">
        <v>75</v>
      </c>
      <c r="S4" s="463"/>
      <c r="T4" s="463"/>
      <c r="U4" s="41" t="s">
        <v>76</v>
      </c>
      <c r="V4" s="41" t="s">
        <v>77</v>
      </c>
      <c r="W4" s="42"/>
      <c r="X4" s="39">
        <f>M4+1</f>
        <v>2</v>
      </c>
      <c r="Y4" s="40" t="s">
        <v>74</v>
      </c>
      <c r="Z4" s="469" t="str">
        <f>IF(VLOOKUP(X4,Scoreboard!B8:C17,2,FALSE)&lt;&gt;"",VLOOKUP(X4,Scoreboard!B8:C17,2,FALSE),"")</f>
        <v/>
      </c>
      <c r="AA4" s="469"/>
      <c r="AB4" s="469"/>
      <c r="AC4" s="463" t="s">
        <v>75</v>
      </c>
      <c r="AD4" s="463"/>
      <c r="AE4" s="463"/>
      <c r="AF4" s="41" t="s">
        <v>76</v>
      </c>
      <c r="AG4" s="41" t="s">
        <v>77</v>
      </c>
      <c r="AH4" s="42"/>
      <c r="AI4" s="39">
        <f>X4+1</f>
        <v>3</v>
      </c>
      <c r="AJ4" s="40" t="s">
        <v>74</v>
      </c>
      <c r="AK4" s="469" t="str">
        <f>IF(VLOOKUP(AI4,Scoreboard!B8:C17,2,FALSE)&lt;&gt;"",VLOOKUP(AI4,Scoreboard!B8:C17,2,FALSE),"")</f>
        <v/>
      </c>
      <c r="AL4" s="469"/>
      <c r="AM4" s="469"/>
      <c r="AN4" s="463" t="s">
        <v>75</v>
      </c>
      <c r="AO4" s="463"/>
      <c r="AP4" s="463"/>
      <c r="AQ4" s="320" t="s">
        <v>76</v>
      </c>
      <c r="AR4" s="320" t="s">
        <v>77</v>
      </c>
      <c r="AS4" s="42"/>
      <c r="AT4" s="39">
        <f t="shared" ref="AT4" si="0">AI4+1</f>
        <v>4</v>
      </c>
      <c r="AU4" s="40" t="s">
        <v>74</v>
      </c>
      <c r="AV4" s="469" t="str">
        <f>IF(VLOOKUP(AT4,Scoreboard!B8:C17,2,FALSE)&lt;&gt;"",VLOOKUP(AT4,Scoreboard!B8:C17,2,FALSE),"")</f>
        <v/>
      </c>
      <c r="AW4" s="469"/>
      <c r="AX4" s="469"/>
      <c r="AY4" s="463" t="s">
        <v>75</v>
      </c>
      <c r="AZ4" s="463"/>
      <c r="BA4" s="463"/>
      <c r="BB4" s="320" t="s">
        <v>76</v>
      </c>
      <c r="BC4" s="320" t="s">
        <v>77</v>
      </c>
      <c r="BD4" s="42"/>
      <c r="BE4" s="39">
        <f t="shared" ref="BE4" si="1">AT4+1</f>
        <v>5</v>
      </c>
      <c r="BF4" s="40" t="s">
        <v>74</v>
      </c>
      <c r="BG4" s="469" t="str">
        <f>IF(VLOOKUP(BE4,Scoreboard!B8:C17,2,FALSE)&lt;&gt;"",VLOOKUP(BE4,Scoreboard!B8:C17,2,FALSE),"")</f>
        <v/>
      </c>
      <c r="BH4" s="469"/>
      <c r="BI4" s="469"/>
      <c r="BJ4" s="463" t="s">
        <v>75</v>
      </c>
      <c r="BK4" s="463"/>
      <c r="BL4" s="463"/>
      <c r="BM4" s="320" t="s">
        <v>76</v>
      </c>
      <c r="BN4" s="320" t="s">
        <v>77</v>
      </c>
      <c r="BO4" s="42"/>
      <c r="BP4" s="39">
        <f t="shared" ref="BP4" si="2">BE4+1</f>
        <v>6</v>
      </c>
      <c r="BQ4" s="40" t="s">
        <v>74</v>
      </c>
      <c r="BR4" s="469" t="str">
        <f>IF(VLOOKUP(BP4,Scoreboard!B8:C17,2,FALSE)&lt;&gt;"",VLOOKUP(BP4,Scoreboard!B8:C17,2,FALSE),"")</f>
        <v/>
      </c>
      <c r="BS4" s="469"/>
      <c r="BT4" s="469"/>
      <c r="BU4" s="463" t="s">
        <v>75</v>
      </c>
      <c r="BV4" s="463"/>
      <c r="BW4" s="463"/>
      <c r="BX4" s="320" t="s">
        <v>76</v>
      </c>
      <c r="BY4" s="320" t="s">
        <v>77</v>
      </c>
      <c r="BZ4" s="42"/>
      <c r="CA4" s="39">
        <f t="shared" ref="CA4" si="3">BP4+1</f>
        <v>7</v>
      </c>
      <c r="CB4" s="40" t="s">
        <v>74</v>
      </c>
      <c r="CC4" s="469" t="str">
        <f>IF(VLOOKUP(CA4,Scoreboard!B8:C17,2,FALSE)&lt;&gt;"",VLOOKUP(CA4,Scoreboard!B8:C17,2,FALSE),"")</f>
        <v/>
      </c>
      <c r="CD4" s="469"/>
      <c r="CE4" s="469"/>
      <c r="CF4" s="463" t="s">
        <v>75</v>
      </c>
      <c r="CG4" s="463"/>
      <c r="CH4" s="463"/>
      <c r="CI4" s="320" t="s">
        <v>76</v>
      </c>
      <c r="CJ4" s="320" t="s">
        <v>77</v>
      </c>
      <c r="CK4" s="42"/>
      <c r="CL4" s="39">
        <f t="shared" ref="CL4" si="4">CA4+1</f>
        <v>8</v>
      </c>
      <c r="CM4" s="40" t="s">
        <v>74</v>
      </c>
      <c r="CN4" s="469" t="str">
        <f>IF(VLOOKUP(CL4,Scoreboard!B8:C17,2,FALSE)&lt;&gt;"",VLOOKUP(CL4,Scoreboard!B8:C17,2,FALSE),"")</f>
        <v/>
      </c>
      <c r="CO4" s="469"/>
      <c r="CP4" s="469"/>
      <c r="CQ4" s="463" t="s">
        <v>75</v>
      </c>
      <c r="CR4" s="463"/>
      <c r="CS4" s="463"/>
      <c r="CT4" s="320" t="s">
        <v>76</v>
      </c>
      <c r="CU4" s="320" t="s">
        <v>77</v>
      </c>
      <c r="CV4" s="42"/>
      <c r="CW4" s="39">
        <f t="shared" ref="CW4" si="5">CL4+1</f>
        <v>9</v>
      </c>
      <c r="CX4" s="40" t="s">
        <v>74</v>
      </c>
      <c r="CY4" s="469" t="str">
        <f>IF(VLOOKUP(CW4,Scoreboard!B8:C17,2,FALSE)&lt;&gt;"",VLOOKUP(CW4,Scoreboard!B8:C17,2,FALSE),"")</f>
        <v/>
      </c>
      <c r="CZ4" s="469"/>
      <c r="DA4" s="469"/>
      <c r="DB4" s="463" t="s">
        <v>75</v>
      </c>
      <c r="DC4" s="463"/>
      <c r="DD4" s="463"/>
      <c r="DE4" s="320" t="s">
        <v>76</v>
      </c>
      <c r="DF4" s="320" t="s">
        <v>77</v>
      </c>
      <c r="DG4" s="42"/>
      <c r="DH4" s="39">
        <f t="shared" ref="DH4" si="6">CW4+1</f>
        <v>10</v>
      </c>
      <c r="DI4" s="40" t="s">
        <v>74</v>
      </c>
      <c r="DJ4" s="469" t="str">
        <f>IF(VLOOKUP(DH4,Scoreboard!B8:C17,2,FALSE)&lt;&gt;"",VLOOKUP(DH4,Scoreboard!B8:C17,2,FALSE),"")</f>
        <v/>
      </c>
      <c r="DK4" s="469"/>
      <c r="DL4" s="469"/>
      <c r="DM4" s="463" t="s">
        <v>75</v>
      </c>
      <c r="DN4" s="463"/>
      <c r="DO4" s="463"/>
      <c r="DP4" s="320" t="s">
        <v>76</v>
      </c>
      <c r="DQ4" s="320" t="s">
        <v>77</v>
      </c>
      <c r="DR4" s="42"/>
    </row>
    <row r="5" spans="1:122" s="38" customFormat="1" ht="16" customHeight="1" x14ac:dyDescent="0.35">
      <c r="A5" s="210"/>
      <c r="B5" s="240"/>
      <c r="C5" s="43" t="s">
        <v>78</v>
      </c>
      <c r="D5" s="43" t="s">
        <v>79</v>
      </c>
      <c r="E5" s="43" t="s">
        <v>80</v>
      </c>
      <c r="F5" s="44" t="s">
        <v>81</v>
      </c>
      <c r="G5" s="45" t="s">
        <v>82</v>
      </c>
      <c r="H5" s="45"/>
      <c r="I5" s="46" t="s">
        <v>81</v>
      </c>
      <c r="J5" s="45"/>
      <c r="K5" s="47"/>
      <c r="L5" s="48"/>
      <c r="M5" s="39"/>
      <c r="N5" s="40" t="s">
        <v>83</v>
      </c>
      <c r="O5" s="464" t="str">
        <f>IF(O4&lt;&gt;"",INDEX('Dummy Rank'!F5:F14,MATCH(M4,'Dummy Rank'!A5:A14,0),0),"")</f>
        <v/>
      </c>
      <c r="P5" s="464"/>
      <c r="Q5" s="40"/>
      <c r="R5" s="465">
        <f>U5+V5</f>
        <v>128</v>
      </c>
      <c r="S5" s="465"/>
      <c r="T5" s="465"/>
      <c r="U5" s="49">
        <f>SUM(U21:U36)</f>
        <v>0</v>
      </c>
      <c r="V5" s="49">
        <f>SUM(V9:V18)+SUM(V21:V36)+SUM(V38:V40)+SUM(V42:V55)+SUM(V57:V59)+SUM(V61:V62)</f>
        <v>128</v>
      </c>
      <c r="W5" s="42"/>
      <c r="X5" s="39"/>
      <c r="Y5" s="40" t="s">
        <v>84</v>
      </c>
      <c r="Z5" s="464" t="str">
        <f>IF(Z4&lt;&gt;"",INDEX('Dummy Rank'!F5:F14,MATCH(X4,'Dummy Rank'!A5:A14,0),0),"")</f>
        <v/>
      </c>
      <c r="AA5" s="464"/>
      <c r="AB5" s="40"/>
      <c r="AC5" s="465">
        <f>AF5+AG5</f>
        <v>128</v>
      </c>
      <c r="AD5" s="465"/>
      <c r="AE5" s="465"/>
      <c r="AF5" s="321">
        <f>SUM(AF21:AF36)</f>
        <v>0</v>
      </c>
      <c r="AG5" s="321">
        <f>SUM(AG9:AG18)+SUM(AG21:AG36)+SUM(AG38:AG40)+SUM(AG42:AG55)+SUM(AG57:AG59)+SUM(AG61:AG62)</f>
        <v>128</v>
      </c>
      <c r="AH5" s="42"/>
      <c r="AI5" s="39"/>
      <c r="AJ5" s="40" t="s">
        <v>84</v>
      </c>
      <c r="AK5" s="464" t="str">
        <f>IF(AK4&lt;&gt;"",INDEX('Dummy Rank'!F5:F14,MATCH(AI4,'Dummy Rank'!A5:A14,0),0),"")</f>
        <v/>
      </c>
      <c r="AL5" s="464"/>
      <c r="AM5" s="40"/>
      <c r="AN5" s="465">
        <f>AQ5+AR5</f>
        <v>128</v>
      </c>
      <c r="AO5" s="465"/>
      <c r="AP5" s="465"/>
      <c r="AQ5" s="321">
        <f>SUM(AQ21:AQ36)</f>
        <v>0</v>
      </c>
      <c r="AR5" s="321">
        <f>SUM(AR9:AR18)+SUM(AR21:AR36)+SUM(AR38:AR40)+SUM(AR42:AR55)+SUM(AR57:AR59)+SUM(AR61:AR62)</f>
        <v>128</v>
      </c>
      <c r="AS5" s="42"/>
      <c r="AT5" s="39"/>
      <c r="AU5" s="40" t="s">
        <v>84</v>
      </c>
      <c r="AV5" s="464" t="str">
        <f>IF(AV4&lt;&gt;"",INDEX('Dummy Rank'!F5:F14,MATCH(AT4,'Dummy Rank'!A5:A14,0),0),"")</f>
        <v/>
      </c>
      <c r="AW5" s="464"/>
      <c r="AX5" s="40"/>
      <c r="AY5" s="465">
        <f t="shared" ref="AY5" si="7">BB5+BC5</f>
        <v>128</v>
      </c>
      <c r="AZ5" s="465"/>
      <c r="BA5" s="465"/>
      <c r="BB5" s="321">
        <f t="shared" ref="BB5" si="8">SUM(BB21:BB36)</f>
        <v>0</v>
      </c>
      <c r="BC5" s="321">
        <f t="shared" ref="BC5" si="9">SUM(BC9:BC18)+SUM(BC21:BC36)+SUM(BC38:BC40)+SUM(BC42:BC55)+SUM(BC57:BC59)+SUM(BC61:BC62)</f>
        <v>128</v>
      </c>
      <c r="BD5" s="42"/>
      <c r="BE5" s="39"/>
      <c r="BF5" s="40" t="s">
        <v>84</v>
      </c>
      <c r="BG5" s="464" t="str">
        <f>IF(BG4&lt;&gt;"",INDEX('Dummy Rank'!F5:F14,MATCH(BE4,'Dummy Rank'!A5:A14,0),0),"")</f>
        <v/>
      </c>
      <c r="BH5" s="464"/>
      <c r="BI5" s="40"/>
      <c r="BJ5" s="465">
        <f t="shared" ref="BJ5" si="10">BM5+BN5</f>
        <v>324</v>
      </c>
      <c r="BK5" s="465"/>
      <c r="BL5" s="465"/>
      <c r="BM5" s="321">
        <f t="shared" ref="BM5" si="11">SUM(BM21:BM36)</f>
        <v>0</v>
      </c>
      <c r="BN5" s="321">
        <f t="shared" ref="BN5" si="12">SUM(BN9:BN18)+SUM(BN21:BN36)+SUM(BN38:BN40)+SUM(BN42:BN55)+SUM(BN57:BN59)+SUM(BN61:BN62)</f>
        <v>324</v>
      </c>
      <c r="BO5" s="42"/>
      <c r="BP5" s="39"/>
      <c r="BQ5" s="40" t="s">
        <v>84</v>
      </c>
      <c r="BR5" s="464" t="str">
        <f>IF(BR4&lt;&gt;"",INDEX('Dummy Rank'!F5:F14,MATCH(BP4,'Dummy Rank'!A5:A14,0),0),"")</f>
        <v/>
      </c>
      <c r="BS5" s="464"/>
      <c r="BT5" s="40"/>
      <c r="BU5" s="465">
        <f t="shared" ref="BU5" si="13">BX5+BY5</f>
        <v>128</v>
      </c>
      <c r="BV5" s="465"/>
      <c r="BW5" s="465"/>
      <c r="BX5" s="321">
        <f t="shared" ref="BX5" si="14">SUM(BX21:BX36)</f>
        <v>0</v>
      </c>
      <c r="BY5" s="321">
        <f t="shared" ref="BY5" si="15">SUM(BY9:BY18)+SUM(BY21:BY36)+SUM(BY38:BY40)+SUM(BY42:BY55)+SUM(BY57:BY59)+SUM(BY61:BY62)</f>
        <v>128</v>
      </c>
      <c r="BZ5" s="42"/>
      <c r="CA5" s="39"/>
      <c r="CB5" s="40" t="s">
        <v>84</v>
      </c>
      <c r="CC5" s="464" t="str">
        <f>IF(CC4&lt;&gt;"",INDEX('Dummy Rank'!F5:F14,MATCH(CA4,'Dummy Rank'!A5:A14,0),0),"")</f>
        <v/>
      </c>
      <c r="CD5" s="464"/>
      <c r="CE5" s="40"/>
      <c r="CF5" s="465">
        <f t="shared" ref="CF5" si="16">CI5+CJ5</f>
        <v>128</v>
      </c>
      <c r="CG5" s="465"/>
      <c r="CH5" s="465"/>
      <c r="CI5" s="321">
        <f t="shared" ref="CI5" si="17">SUM(CI21:CI36)</f>
        <v>0</v>
      </c>
      <c r="CJ5" s="321">
        <f t="shared" ref="CJ5" si="18">SUM(CJ9:CJ18)+SUM(CJ21:CJ36)+SUM(CJ38:CJ40)+SUM(CJ42:CJ55)+SUM(CJ57:CJ59)+SUM(CJ61:CJ62)</f>
        <v>128</v>
      </c>
      <c r="CK5" s="42"/>
      <c r="CL5" s="39"/>
      <c r="CM5" s="40" t="s">
        <v>84</v>
      </c>
      <c r="CN5" s="464" t="str">
        <f>IF(CN4&lt;&gt;"",INDEX('Dummy Rank'!F5:F14,MATCH(CL4,'Dummy Rank'!A5:A14,0),0),"")</f>
        <v/>
      </c>
      <c r="CO5" s="464"/>
      <c r="CP5" s="40"/>
      <c r="CQ5" s="465">
        <f t="shared" ref="CQ5" si="19">CT5+CU5</f>
        <v>128</v>
      </c>
      <c r="CR5" s="465"/>
      <c r="CS5" s="465"/>
      <c r="CT5" s="321">
        <f t="shared" ref="CT5" si="20">SUM(CT21:CT36)</f>
        <v>0</v>
      </c>
      <c r="CU5" s="321">
        <f t="shared" ref="CU5" si="21">SUM(CU9:CU18)+SUM(CU21:CU36)+SUM(CU38:CU40)+SUM(CU42:CU55)+SUM(CU57:CU59)+SUM(CU61:CU62)</f>
        <v>128</v>
      </c>
      <c r="CV5" s="42"/>
      <c r="CW5" s="39"/>
      <c r="CX5" s="40" t="s">
        <v>84</v>
      </c>
      <c r="CY5" s="464" t="str">
        <f>IF(CY4&lt;&gt;"",INDEX('Dummy Rank'!F5:F14,MATCH(CW4,'Dummy Rank'!A5:A14,0),0),"")</f>
        <v/>
      </c>
      <c r="CZ5" s="464"/>
      <c r="DA5" s="40"/>
      <c r="DB5" s="465">
        <f t="shared" ref="DB5" si="22">DE5+DF5</f>
        <v>128</v>
      </c>
      <c r="DC5" s="465"/>
      <c r="DD5" s="465"/>
      <c r="DE5" s="321">
        <f t="shared" ref="DE5" si="23">SUM(DE21:DE36)</f>
        <v>0</v>
      </c>
      <c r="DF5" s="321">
        <f t="shared" ref="DF5" si="24">SUM(DF9:DF18)+SUM(DF21:DF36)+SUM(DF38:DF40)+SUM(DF42:DF55)+SUM(DF57:DF59)+SUM(DF61:DF62)</f>
        <v>128</v>
      </c>
      <c r="DG5" s="42"/>
      <c r="DH5" s="39"/>
      <c r="DI5" s="40" t="s">
        <v>84</v>
      </c>
      <c r="DJ5" s="464" t="str">
        <f>IF(DJ4&lt;&gt;"",INDEX('Dummy Rank'!F5:F14,MATCH(DH4,'Dummy Rank'!A5:A14,0),0),"")</f>
        <v/>
      </c>
      <c r="DK5" s="464"/>
      <c r="DL5" s="40"/>
      <c r="DM5" s="465">
        <f t="shared" ref="DM5" si="25">DP5+DQ5</f>
        <v>128</v>
      </c>
      <c r="DN5" s="465"/>
      <c r="DO5" s="465"/>
      <c r="DP5" s="321">
        <f t="shared" ref="DP5" si="26">SUM(DP21:DP36)</f>
        <v>0</v>
      </c>
      <c r="DQ5" s="321">
        <f t="shared" ref="DQ5" si="27">SUM(DQ9:DQ18)+SUM(DQ21:DQ36)+SUM(DQ38:DQ40)+SUM(DQ42:DQ55)+SUM(DQ57:DQ59)+SUM(DQ61:DQ62)</f>
        <v>128</v>
      </c>
      <c r="DR5" s="42"/>
    </row>
    <row r="6" spans="1:122" x14ac:dyDescent="0.35">
      <c r="B6" s="460" t="s">
        <v>85</v>
      </c>
      <c r="C6" s="461"/>
      <c r="D6" s="461"/>
      <c r="E6" s="461"/>
      <c r="F6" s="461"/>
      <c r="G6" s="461"/>
      <c r="H6" s="461"/>
      <c r="I6" s="461"/>
      <c r="J6" s="461"/>
      <c r="K6" s="461"/>
      <c r="L6" s="462"/>
      <c r="M6" s="458"/>
      <c r="N6" s="458"/>
      <c r="O6" s="458"/>
      <c r="P6" s="458"/>
      <c r="Q6" s="458"/>
      <c r="R6" s="458"/>
      <c r="S6" s="458"/>
      <c r="T6" s="458"/>
      <c r="U6" s="458"/>
      <c r="V6" s="458"/>
      <c r="W6" s="459"/>
      <c r="X6" s="458"/>
      <c r="Y6" s="458"/>
      <c r="Z6" s="458"/>
      <c r="AA6" s="458"/>
      <c r="AB6" s="458"/>
      <c r="AC6" s="458"/>
      <c r="AD6" s="458"/>
      <c r="AE6" s="458"/>
      <c r="AF6" s="458"/>
      <c r="AG6" s="458"/>
      <c r="AH6" s="459"/>
      <c r="AI6" s="458"/>
      <c r="AJ6" s="458"/>
      <c r="AK6" s="458"/>
      <c r="AL6" s="458"/>
      <c r="AM6" s="458"/>
      <c r="AN6" s="458"/>
      <c r="AO6" s="458"/>
      <c r="AP6" s="458"/>
      <c r="AQ6" s="458"/>
      <c r="AR6" s="458"/>
      <c r="AS6" s="459"/>
      <c r="AT6" s="458"/>
      <c r="AU6" s="458"/>
      <c r="AV6" s="458"/>
      <c r="AW6" s="458"/>
      <c r="AX6" s="458"/>
      <c r="AY6" s="458"/>
      <c r="AZ6" s="458"/>
      <c r="BA6" s="458"/>
      <c r="BB6" s="458"/>
      <c r="BC6" s="458"/>
      <c r="BD6" s="459"/>
      <c r="BE6" s="458"/>
      <c r="BF6" s="458"/>
      <c r="BG6" s="458"/>
      <c r="BH6" s="458"/>
      <c r="BI6" s="458"/>
      <c r="BJ6" s="458"/>
      <c r="BK6" s="458"/>
      <c r="BL6" s="458"/>
      <c r="BM6" s="458"/>
      <c r="BN6" s="458"/>
      <c r="BO6" s="459"/>
      <c r="BP6" s="458"/>
      <c r="BQ6" s="458"/>
      <c r="BR6" s="458"/>
      <c r="BS6" s="458"/>
      <c r="BT6" s="458"/>
      <c r="BU6" s="458"/>
      <c r="BV6" s="458"/>
      <c r="BW6" s="458"/>
      <c r="BX6" s="458"/>
      <c r="BY6" s="458"/>
      <c r="BZ6" s="459"/>
      <c r="CA6" s="458"/>
      <c r="CB6" s="458"/>
      <c r="CC6" s="458"/>
      <c r="CD6" s="458"/>
      <c r="CE6" s="458"/>
      <c r="CF6" s="458"/>
      <c r="CG6" s="458"/>
      <c r="CH6" s="458"/>
      <c r="CI6" s="458"/>
      <c r="CJ6" s="458"/>
      <c r="CK6" s="459"/>
      <c r="CL6" s="458"/>
      <c r="CM6" s="458"/>
      <c r="CN6" s="458"/>
      <c r="CO6" s="458"/>
      <c r="CP6" s="458"/>
      <c r="CQ6" s="458"/>
      <c r="CR6" s="458"/>
      <c r="CS6" s="458"/>
      <c r="CT6" s="458"/>
      <c r="CU6" s="458"/>
      <c r="CV6" s="459"/>
      <c r="CW6" s="458"/>
      <c r="CX6" s="458"/>
      <c r="CY6" s="458"/>
      <c r="CZ6" s="458"/>
      <c r="DA6" s="458"/>
      <c r="DB6" s="458"/>
      <c r="DC6" s="458"/>
      <c r="DD6" s="458"/>
      <c r="DE6" s="458"/>
      <c r="DF6" s="458"/>
      <c r="DG6" s="459"/>
      <c r="DH6" s="458"/>
      <c r="DI6" s="458"/>
      <c r="DJ6" s="458"/>
      <c r="DK6" s="458"/>
      <c r="DL6" s="458"/>
      <c r="DM6" s="458"/>
      <c r="DN6" s="458"/>
      <c r="DO6" s="458"/>
      <c r="DP6" s="458"/>
      <c r="DQ6" s="458"/>
      <c r="DR6" s="459"/>
    </row>
    <row r="7" spans="1:122" x14ac:dyDescent="0.35">
      <c r="B7" s="70"/>
      <c r="C7" s="51"/>
      <c r="D7" s="51"/>
      <c r="E7" s="52"/>
      <c r="F7" s="53"/>
      <c r="G7" s="50"/>
      <c r="H7" s="50"/>
      <c r="I7" s="54"/>
      <c r="J7" s="50"/>
      <c r="K7" s="50"/>
      <c r="L7" s="55"/>
      <c r="M7" s="57"/>
      <c r="N7" s="56"/>
      <c r="O7" s="57"/>
      <c r="P7" s="57"/>
      <c r="Q7" s="58"/>
      <c r="R7" s="57"/>
      <c r="S7" s="57"/>
      <c r="T7" s="57"/>
      <c r="U7" s="57"/>
      <c r="V7" s="57"/>
      <c r="W7" s="59"/>
      <c r="X7" s="68"/>
      <c r="Y7" s="56"/>
      <c r="Z7" s="57"/>
      <c r="AA7" s="57"/>
      <c r="AB7" s="58"/>
      <c r="AC7" s="57"/>
      <c r="AD7" s="57"/>
      <c r="AE7" s="57"/>
      <c r="AF7" s="57"/>
      <c r="AG7" s="57"/>
      <c r="AH7" s="59"/>
      <c r="AI7" s="68"/>
      <c r="AJ7" s="56"/>
      <c r="AK7" s="57"/>
      <c r="AL7" s="57"/>
      <c r="AM7" s="58"/>
      <c r="AN7" s="57"/>
      <c r="AO7" s="57"/>
      <c r="AP7" s="57"/>
      <c r="AQ7" s="57"/>
      <c r="AR7" s="57"/>
      <c r="AS7" s="59"/>
      <c r="AT7" s="68"/>
      <c r="AU7" s="56"/>
      <c r="AV7" s="57"/>
      <c r="AW7" s="57"/>
      <c r="AX7" s="58"/>
      <c r="AY7" s="57"/>
      <c r="AZ7" s="57"/>
      <c r="BA7" s="57"/>
      <c r="BB7" s="57"/>
      <c r="BC7" s="57"/>
      <c r="BD7" s="59"/>
      <c r="BE7" s="68"/>
      <c r="BF7" s="56"/>
      <c r="BG7" s="57"/>
      <c r="BH7" s="57"/>
      <c r="BI7" s="58"/>
      <c r="BJ7" s="57"/>
      <c r="BK7" s="57"/>
      <c r="BL7" s="57"/>
      <c r="BM7" s="57"/>
      <c r="BN7" s="57"/>
      <c r="BO7" s="59"/>
      <c r="BP7" s="68"/>
      <c r="BQ7" s="56"/>
      <c r="BR7" s="57"/>
      <c r="BS7" s="57"/>
      <c r="BT7" s="58"/>
      <c r="BU7" s="57"/>
      <c r="BV7" s="57"/>
      <c r="BW7" s="57"/>
      <c r="BX7" s="57"/>
      <c r="BY7" s="57"/>
      <c r="BZ7" s="59"/>
      <c r="CA7" s="68"/>
      <c r="CB7" s="56"/>
      <c r="CC7" s="57"/>
      <c r="CD7" s="57"/>
      <c r="CE7" s="58"/>
      <c r="CF7" s="57"/>
      <c r="CG7" s="57"/>
      <c r="CH7" s="57"/>
      <c r="CI7" s="57"/>
      <c r="CJ7" s="57"/>
      <c r="CK7" s="59"/>
      <c r="CL7" s="68"/>
      <c r="CM7" s="56"/>
      <c r="CN7" s="57"/>
      <c r="CO7" s="57"/>
      <c r="CP7" s="58"/>
      <c r="CQ7" s="57"/>
      <c r="CR7" s="57"/>
      <c r="CS7" s="57"/>
      <c r="CT7" s="57"/>
      <c r="CU7" s="57"/>
      <c r="CV7" s="59"/>
      <c r="CW7" s="68"/>
      <c r="CX7" s="56"/>
      <c r="CY7" s="57"/>
      <c r="CZ7" s="57"/>
      <c r="DA7" s="58"/>
      <c r="DB7" s="57"/>
      <c r="DC7" s="57"/>
      <c r="DD7" s="57"/>
      <c r="DE7" s="57"/>
      <c r="DF7" s="57"/>
      <c r="DG7" s="59"/>
      <c r="DH7" s="68"/>
      <c r="DI7" s="56"/>
      <c r="DJ7" s="57"/>
      <c r="DK7" s="57"/>
      <c r="DL7" s="58"/>
      <c r="DM7" s="57"/>
      <c r="DN7" s="57"/>
      <c r="DO7" s="57"/>
      <c r="DP7" s="57"/>
      <c r="DQ7" s="57"/>
      <c r="DR7" s="59"/>
    </row>
    <row r="8" spans="1:122" x14ac:dyDescent="0.35">
      <c r="B8" s="70"/>
      <c r="C8" s="51"/>
      <c r="D8" s="51"/>
      <c r="E8" s="52"/>
      <c r="F8" s="170" t="s">
        <v>86</v>
      </c>
      <c r="G8" s="478" t="s">
        <v>79</v>
      </c>
      <c r="H8" s="478"/>
      <c r="I8" s="171" t="s">
        <v>87</v>
      </c>
      <c r="J8" s="50"/>
      <c r="K8" s="50"/>
      <c r="L8" s="55"/>
      <c r="M8" s="57"/>
      <c r="N8" s="71" t="s">
        <v>86</v>
      </c>
      <c r="O8" s="463" t="s">
        <v>79</v>
      </c>
      <c r="P8" s="463"/>
      <c r="Q8" s="72" t="s">
        <v>87</v>
      </c>
      <c r="R8" s="57"/>
      <c r="S8" s="57"/>
      <c r="T8" s="57"/>
      <c r="U8" s="57"/>
      <c r="V8" s="73" t="s">
        <v>77</v>
      </c>
      <c r="W8" s="59"/>
      <c r="X8" s="68"/>
      <c r="Y8" s="71" t="s">
        <v>86</v>
      </c>
      <c r="Z8" s="463" t="s">
        <v>79</v>
      </c>
      <c r="AA8" s="463"/>
      <c r="AB8" s="72" t="s">
        <v>87</v>
      </c>
      <c r="AC8" s="57"/>
      <c r="AD8" s="57"/>
      <c r="AE8" s="57"/>
      <c r="AF8" s="57"/>
      <c r="AG8" s="73" t="s">
        <v>77</v>
      </c>
      <c r="AH8" s="59"/>
      <c r="AI8" s="68"/>
      <c r="AJ8" s="71" t="s">
        <v>86</v>
      </c>
      <c r="AK8" s="463" t="s">
        <v>79</v>
      </c>
      <c r="AL8" s="463"/>
      <c r="AM8" s="72" t="s">
        <v>87</v>
      </c>
      <c r="AN8" s="57"/>
      <c r="AO8" s="57"/>
      <c r="AP8" s="57"/>
      <c r="AQ8" s="57"/>
      <c r="AR8" s="73" t="s">
        <v>77</v>
      </c>
      <c r="AS8" s="59"/>
      <c r="AT8" s="68"/>
      <c r="AU8" s="71" t="s">
        <v>86</v>
      </c>
      <c r="AV8" s="463" t="s">
        <v>79</v>
      </c>
      <c r="AW8" s="463"/>
      <c r="AX8" s="72" t="s">
        <v>87</v>
      </c>
      <c r="AY8" s="57"/>
      <c r="AZ8" s="57"/>
      <c r="BA8" s="57"/>
      <c r="BB8" s="57"/>
      <c r="BC8" s="73" t="s">
        <v>77</v>
      </c>
      <c r="BD8" s="59"/>
      <c r="BE8" s="68"/>
      <c r="BF8" s="71" t="s">
        <v>86</v>
      </c>
      <c r="BG8" s="463" t="s">
        <v>79</v>
      </c>
      <c r="BH8" s="463"/>
      <c r="BI8" s="72" t="s">
        <v>87</v>
      </c>
      <c r="BJ8" s="57"/>
      <c r="BK8" s="57"/>
      <c r="BL8" s="57"/>
      <c r="BM8" s="57"/>
      <c r="BN8" s="73" t="s">
        <v>77</v>
      </c>
      <c r="BO8" s="59"/>
      <c r="BP8" s="68"/>
      <c r="BQ8" s="71" t="s">
        <v>86</v>
      </c>
      <c r="BR8" s="463" t="s">
        <v>79</v>
      </c>
      <c r="BS8" s="463"/>
      <c r="BT8" s="72" t="s">
        <v>87</v>
      </c>
      <c r="BU8" s="57"/>
      <c r="BV8" s="57"/>
      <c r="BW8" s="57"/>
      <c r="BX8" s="57"/>
      <c r="BY8" s="73" t="s">
        <v>77</v>
      </c>
      <c r="BZ8" s="59"/>
      <c r="CA8" s="68"/>
      <c r="CB8" s="71" t="s">
        <v>86</v>
      </c>
      <c r="CC8" s="463" t="s">
        <v>79</v>
      </c>
      <c r="CD8" s="463"/>
      <c r="CE8" s="72" t="s">
        <v>87</v>
      </c>
      <c r="CF8" s="57"/>
      <c r="CG8" s="57"/>
      <c r="CH8" s="57"/>
      <c r="CI8" s="57"/>
      <c r="CJ8" s="73" t="s">
        <v>77</v>
      </c>
      <c r="CK8" s="59"/>
      <c r="CL8" s="68"/>
      <c r="CM8" s="71" t="s">
        <v>86</v>
      </c>
      <c r="CN8" s="463" t="s">
        <v>79</v>
      </c>
      <c r="CO8" s="463"/>
      <c r="CP8" s="72" t="s">
        <v>87</v>
      </c>
      <c r="CQ8" s="57"/>
      <c r="CR8" s="57"/>
      <c r="CS8" s="57"/>
      <c r="CT8" s="57"/>
      <c r="CU8" s="73" t="s">
        <v>77</v>
      </c>
      <c r="CV8" s="59"/>
      <c r="CW8" s="68"/>
      <c r="CX8" s="71" t="s">
        <v>86</v>
      </c>
      <c r="CY8" s="463" t="s">
        <v>79</v>
      </c>
      <c r="CZ8" s="463"/>
      <c r="DA8" s="72" t="s">
        <v>87</v>
      </c>
      <c r="DB8" s="57"/>
      <c r="DC8" s="57"/>
      <c r="DD8" s="57"/>
      <c r="DE8" s="57"/>
      <c r="DF8" s="73" t="s">
        <v>77</v>
      </c>
      <c r="DG8" s="59"/>
      <c r="DH8" s="68"/>
      <c r="DI8" s="71" t="s">
        <v>86</v>
      </c>
      <c r="DJ8" s="463" t="s">
        <v>79</v>
      </c>
      <c r="DK8" s="463"/>
      <c r="DL8" s="72" t="s">
        <v>87</v>
      </c>
      <c r="DM8" s="57"/>
      <c r="DN8" s="57"/>
      <c r="DO8" s="57"/>
      <c r="DP8" s="57"/>
      <c r="DQ8" s="73" t="s">
        <v>77</v>
      </c>
      <c r="DR8" s="59"/>
    </row>
    <row r="9" spans="1:122" x14ac:dyDescent="0.35">
      <c r="B9" s="70"/>
      <c r="C9" s="51"/>
      <c r="D9" s="51"/>
      <c r="E9" s="52"/>
      <c r="F9" s="430"/>
      <c r="G9" s="473" t="s">
        <v>35</v>
      </c>
      <c r="H9" s="473"/>
      <c r="I9" s="431"/>
      <c r="J9" s="50"/>
      <c r="K9" s="50"/>
      <c r="L9" s="55"/>
      <c r="M9" s="57"/>
      <c r="N9" s="432"/>
      <c r="O9" s="470" t="s">
        <v>35</v>
      </c>
      <c r="P9" s="470"/>
      <c r="Q9" s="433"/>
      <c r="R9" s="57"/>
      <c r="S9" s="57"/>
      <c r="T9" s="57"/>
      <c r="U9" s="57"/>
      <c r="V9" s="69">
        <f>IF(AND(F9&lt;&gt;"",I9&lt;&gt;""),IF(KOMatchRule=1,0,IF(AND(N9=F9,Q9=I9),Bonu1,IF(AND(N9=F9,Q9&lt;&gt;I9),Bonu2,IF(AND(N9&lt;&gt;I9,Q9=I9),Bonu3,IF(AND(Q9=F9,N9=I9),Bonu4,IF(OR(Q9=F9,N9=I9),Bonu5,0)))))),0)</f>
        <v>0</v>
      </c>
      <c r="W9" s="59"/>
      <c r="X9" s="57"/>
      <c r="Y9" s="432"/>
      <c r="Z9" s="471" t="s">
        <v>35</v>
      </c>
      <c r="AA9" s="472"/>
      <c r="AB9" s="433"/>
      <c r="AC9" s="57"/>
      <c r="AD9" s="57"/>
      <c r="AE9" s="57"/>
      <c r="AF9" s="57"/>
      <c r="AG9" s="69">
        <f>IF(AND(F9&lt;&gt;"",I9&lt;&gt;""),IF(KOMatchRule=1,0,IF(AND(Y9=F9,AB9=I9),Bonu1,IF(AND(Y9=F9,AB9&lt;&gt;I9),Bonu2,IF(AND(Y9&lt;&gt;I9,AB9=I9),Bonu3,IF(AND(AB9=F9,Y9=I9),Bonu4,IF(OR(AB9=F9,Y9=I9),Bonu5,0)))))),0)</f>
        <v>0</v>
      </c>
      <c r="AH9" s="59"/>
      <c r="AI9" s="57"/>
      <c r="AJ9" s="432"/>
      <c r="AK9" s="470" t="s">
        <v>35</v>
      </c>
      <c r="AL9" s="470"/>
      <c r="AM9" s="433"/>
      <c r="AN9" s="57"/>
      <c r="AO9" s="57"/>
      <c r="AP9" s="57"/>
      <c r="AQ9" s="57"/>
      <c r="AR9" s="69">
        <f>IF(AND(F9&lt;&gt;"",I9&lt;&gt;""),IF(KOMatchRule=1,0,IF(AND(AJ9=F9,AM9=I9),Bonu1,IF(AND(AJ9=F9,AM9&lt;&gt;I9),Bonu2,IF(AND(AJ9&lt;&gt;I9,AM9=I9),Bonu3,IF(AND(AM9=F9,AJ9=I9),Bonu4,IF(OR(AM9=F9,AJ9=I9),Bonu5,0)))))),0)</f>
        <v>0</v>
      </c>
      <c r="AS9" s="59"/>
      <c r="AT9" s="57"/>
      <c r="AU9" s="432"/>
      <c r="AV9" s="470" t="s">
        <v>35</v>
      </c>
      <c r="AW9" s="470"/>
      <c r="AX9" s="433"/>
      <c r="AY9" s="57"/>
      <c r="AZ9" s="57"/>
      <c r="BA9" s="57"/>
      <c r="BB9" s="57"/>
      <c r="BC9" s="69">
        <f>IF(AND(F9&lt;&gt;"",I9&lt;&gt;""),IF(KOMatchRule=1,0,IF(AND(AU9=F9,AX9=I9),Bonu1,IF(AND(AU9=F9,AX9&lt;&gt;I9),Bonu2,IF(AND(AU9&lt;&gt;I9,AX9=I9),Bonu3,IF(AND(AX9=F9,AU9=I9),Bonu4,IF(OR(AX9=F9,AU9=I9),Bonu5,0)))))),0)</f>
        <v>0</v>
      </c>
      <c r="BD9" s="59"/>
      <c r="BE9" s="57"/>
      <c r="BF9" s="432"/>
      <c r="BG9" s="470" t="s">
        <v>35</v>
      </c>
      <c r="BH9" s="470"/>
      <c r="BI9" s="433"/>
      <c r="BJ9" s="57"/>
      <c r="BK9" s="57"/>
      <c r="BL9" s="57"/>
      <c r="BM9" s="57"/>
      <c r="BN9" s="69">
        <f>IF(AND(F9&lt;&gt;"",I9&lt;&gt;""),IF(KOMatchRule=1,0,IF(AND(BF9=F9,BI9=I9),Bonu1,IF(AND(BF9=F9,BI9&lt;&gt;I9),Bonu2,IF(AND(BF9&lt;&gt;I9,BI9=I9),Bonu3,IF(AND(BI9=F9,BF9=I9),Bonu4,IF(OR(BI9=F9,BF9=I9),Bonu5,0)))))),0)</f>
        <v>0</v>
      </c>
      <c r="BO9" s="59"/>
      <c r="BP9" s="57"/>
      <c r="BQ9" s="432"/>
      <c r="BR9" s="470" t="s">
        <v>35</v>
      </c>
      <c r="BS9" s="470"/>
      <c r="BT9" s="433"/>
      <c r="BU9" s="57"/>
      <c r="BV9" s="57"/>
      <c r="BW9" s="57"/>
      <c r="BX9" s="57"/>
      <c r="BY9" s="69">
        <f>IF(AND(F9&lt;&gt;"",I9&lt;&gt;""),IF(KOMatchRule=1,0,IF(AND(BQ9=F9,BT9=I9),Bonu1,IF(AND(BQ9=F9,BT9&lt;&gt;I9),Bonu2,IF(AND(BQ9&lt;&gt;I9,BT9=I9),Bonu3,IF(AND(BT9=F9,BQ9=I9),Bonu4,IF(OR(BT9=F9,BQ9=I9),Bonu5,0)))))),0)</f>
        <v>0</v>
      </c>
      <c r="BZ9" s="59"/>
      <c r="CA9" s="57"/>
      <c r="CB9" s="432"/>
      <c r="CC9" s="470" t="s">
        <v>35</v>
      </c>
      <c r="CD9" s="470"/>
      <c r="CE9" s="433"/>
      <c r="CF9" s="57"/>
      <c r="CG9" s="57"/>
      <c r="CH9" s="57"/>
      <c r="CI9" s="57"/>
      <c r="CJ9" s="69">
        <f>IF(AND(F9&lt;&gt;"",I9&lt;&gt;""),IF(KOMatchRule=1,0,IF(AND(CB9=F9,CE9=I9),Bonu1,IF(AND(CB9=F9,CE9&lt;&gt;I9),Bonu2,IF(AND(CB9&lt;&gt;I9,CE9=I9),Bonu3,IF(AND(CE9=F9,CB9=I9),Bonu4,IF(OR(CE9=F9,CB9=I9),Bonu5,0)))))),0)</f>
        <v>0</v>
      </c>
      <c r="CK9" s="59"/>
      <c r="CL9" s="57"/>
      <c r="CM9" s="432"/>
      <c r="CN9" s="470" t="s">
        <v>35</v>
      </c>
      <c r="CO9" s="470"/>
      <c r="CP9" s="433"/>
      <c r="CQ9" s="57"/>
      <c r="CR9" s="57"/>
      <c r="CS9" s="57"/>
      <c r="CT9" s="57"/>
      <c r="CU9" s="69">
        <f>IF(AND(F9&lt;&gt;"",I9&lt;&gt;""),IF(KOMatchRule=1,0,IF(AND(CM9=F9,CP9=I9),Bonu1,IF(AND(CM9=F9,CP9&lt;&gt;I9),Bonu2,IF(AND(CM9&lt;&gt;I9,CP9=I9),Bonu3,IF(AND(CP9=F9,CM9=I9),Bonu4,IF(OR(CP9=F9,CM9=I9),Bonu5,0)))))),0)</f>
        <v>0</v>
      </c>
      <c r="CV9" s="59"/>
      <c r="CW9" s="57"/>
      <c r="CX9" s="432"/>
      <c r="CY9" s="470" t="s">
        <v>35</v>
      </c>
      <c r="CZ9" s="470"/>
      <c r="DA9" s="433"/>
      <c r="DB9" s="57"/>
      <c r="DC9" s="57"/>
      <c r="DD9" s="57"/>
      <c r="DE9" s="57"/>
      <c r="DF9" s="69">
        <f>IF(AND(F9&lt;&gt;"",I9&lt;&gt;""),IF(KOMatchRule=1,0,IF(AND(CX9=F9,DA9=I9),Bonu1,IF(AND(CX9=F9,DA9&lt;&gt;I9),Bonu2,IF(AND(CX9&lt;&gt;I9,DA9=I9),Bonu3,IF(AND(DA9=F9,CX9=I9),Bonu4,IF(OR(DA9=F9,CX9=I9),Bonu5,0)))))),0)</f>
        <v>0</v>
      </c>
      <c r="DG9" s="59"/>
      <c r="DH9" s="57"/>
      <c r="DI9" s="432"/>
      <c r="DJ9" s="470" t="s">
        <v>35</v>
      </c>
      <c r="DK9" s="470"/>
      <c r="DL9" s="433"/>
      <c r="DM9" s="57"/>
      <c r="DN9" s="57"/>
      <c r="DO9" s="57"/>
      <c r="DP9" s="57"/>
      <c r="DQ9" s="69">
        <f>IF(AND(F9&lt;&gt;"",I9&lt;&gt;""),IF(KOMatchRule=1,0,IF(AND(DI9=F9,DL9=I9),Bonu1,IF(AND(DI9=F9,DL9&lt;&gt;I9),Bonu2,IF(AND(DI9&lt;&gt;I9,DL9=I9),Bonu3,IF(AND(DL9=F9,DI9=I9),Bonu4,IF(OR(DL9=F9,DI9=I9),Bonu5,0)))))),0)</f>
        <v>0</v>
      </c>
      <c r="DR9" s="59"/>
    </row>
    <row r="10" spans="1:122" x14ac:dyDescent="0.35">
      <c r="B10" s="70"/>
      <c r="C10" s="51"/>
      <c r="D10" s="51"/>
      <c r="E10" s="52"/>
      <c r="F10" s="430"/>
      <c r="G10" s="473" t="s">
        <v>40</v>
      </c>
      <c r="H10" s="473"/>
      <c r="I10" s="431"/>
      <c r="J10" s="50"/>
      <c r="K10" s="50"/>
      <c r="L10" s="55"/>
      <c r="M10" s="57"/>
      <c r="N10" s="432"/>
      <c r="O10" s="470" t="s">
        <v>40</v>
      </c>
      <c r="P10" s="470"/>
      <c r="Q10" s="433"/>
      <c r="R10" s="57"/>
      <c r="S10" s="57"/>
      <c r="T10" s="57"/>
      <c r="U10" s="57"/>
      <c r="V10" s="69">
        <f>IF(AND(F10&lt;&gt;"",I10&lt;&gt;""),IF(KOMatchRule=1,0,IF(AND(N10=F10,Q10=I10),Bonu1,IF(AND(N10=F10,Q10&lt;&gt;I10),Bonu2,IF(AND(N10&lt;&gt;I10,Q10=I10),Bonu3,IF(AND(Q10=F10,N10=I10),Bonu4,IF(OR(Q10=F10,N10=I10),Bonu5,0)))))),0)</f>
        <v>0</v>
      </c>
      <c r="W10" s="59"/>
      <c r="X10" s="57"/>
      <c r="Y10" s="432"/>
      <c r="Z10" s="471" t="s">
        <v>40</v>
      </c>
      <c r="AA10" s="472"/>
      <c r="AB10" s="433"/>
      <c r="AC10" s="57"/>
      <c r="AD10" s="57"/>
      <c r="AE10" s="57"/>
      <c r="AF10" s="57"/>
      <c r="AG10" s="69">
        <f>IF(AND(F10&lt;&gt;"",I10&lt;&gt;""),IF(KOMatchRule=1,0,IF(AND(Y10=F10,AB10=I10),Bonu1,IF(AND(Y10=F10,AB10&lt;&gt;I10),Bonu2,IF(AND(Y10&lt;&gt;I10,AB10=I10),Bonu3,IF(AND(AB10=F10,Y10=I10),Bonu4,IF(OR(AB10=F10,Y10=I10),Bonu5,0)))))),0)</f>
        <v>0</v>
      </c>
      <c r="AH10" s="59"/>
      <c r="AI10" s="57"/>
      <c r="AJ10" s="432"/>
      <c r="AK10" s="470" t="s">
        <v>40</v>
      </c>
      <c r="AL10" s="470"/>
      <c r="AM10" s="433"/>
      <c r="AN10" s="57"/>
      <c r="AO10" s="57"/>
      <c r="AP10" s="57"/>
      <c r="AQ10" s="57"/>
      <c r="AR10" s="69">
        <f>IF(AND(F10&lt;&gt;"",I10&lt;&gt;""),IF(KOMatchRule=1,0,IF(AND(AJ10=F10,AM10=I10),Bonu1,IF(AND(AJ10=F10,AM10&lt;&gt;I10),Bonu2,IF(AND(AJ10&lt;&gt;I10,AM10=I10),Bonu3,IF(AND(AM10=F10,AJ10=I10),Bonu4,IF(OR(AM10=F10,AJ10=I10),Bonu5,0)))))),0)</f>
        <v>0</v>
      </c>
      <c r="AS10" s="59"/>
      <c r="AT10" s="57"/>
      <c r="AU10" s="432"/>
      <c r="AV10" s="470" t="s">
        <v>40</v>
      </c>
      <c r="AW10" s="470"/>
      <c r="AX10" s="433"/>
      <c r="AY10" s="57"/>
      <c r="AZ10" s="57"/>
      <c r="BA10" s="57"/>
      <c r="BB10" s="57"/>
      <c r="BC10" s="69">
        <f>IF(AND(F10&lt;&gt;"",I10&lt;&gt;""),IF(KOMatchRule=1,0,IF(AND(AU10=F10,AX10=I10),Bonu1,IF(AND(AU10=F10,AX10&lt;&gt;I10),Bonu2,IF(AND(AU10&lt;&gt;I10,AX10=I10),Bonu3,IF(AND(AX10=F10,AU10=I10),Bonu4,IF(OR(AX10=F10,AU10=I10),Bonu5,0)))))),0)</f>
        <v>0</v>
      </c>
      <c r="BD10" s="59"/>
      <c r="BE10" s="57"/>
      <c r="BF10" s="432"/>
      <c r="BG10" s="470" t="s">
        <v>40</v>
      </c>
      <c r="BH10" s="470"/>
      <c r="BI10" s="433"/>
      <c r="BJ10" s="57"/>
      <c r="BK10" s="57"/>
      <c r="BL10" s="57"/>
      <c r="BM10" s="57"/>
      <c r="BN10" s="69">
        <f>IF(AND(F10&lt;&gt;"",I10&lt;&gt;""),IF(KOMatchRule=1,0,IF(AND(BF10=F10,BI10=I10),Bonu1,IF(AND(BF10=F10,BI10&lt;&gt;I10),Bonu2,IF(AND(BF10&lt;&gt;I10,BI10=I10),Bonu3,IF(AND(BI10=F10,BF10=I10),Bonu4,IF(OR(BI10=F10,BF10=I10),Bonu5,0)))))),0)</f>
        <v>0</v>
      </c>
      <c r="BO10" s="59"/>
      <c r="BP10" s="57"/>
      <c r="BQ10" s="432"/>
      <c r="BR10" s="470" t="s">
        <v>40</v>
      </c>
      <c r="BS10" s="470"/>
      <c r="BT10" s="433"/>
      <c r="BU10" s="57"/>
      <c r="BV10" s="57"/>
      <c r="BW10" s="57"/>
      <c r="BX10" s="57"/>
      <c r="BY10" s="69">
        <f>IF(AND(F10&lt;&gt;"",I10&lt;&gt;""),IF(KOMatchRule=1,0,IF(AND(BQ10=F10,BT10=I10),Bonu1,IF(AND(BQ10=F10,BT10&lt;&gt;I10),Bonu2,IF(AND(BQ10&lt;&gt;I10,BT10=I10),Bonu3,IF(AND(BT10=F10,BQ10=I10),Bonu4,IF(OR(BT10=F10,BQ10=I10),Bonu5,0)))))),0)</f>
        <v>0</v>
      </c>
      <c r="BZ10" s="59"/>
      <c r="CA10" s="57"/>
      <c r="CB10" s="432"/>
      <c r="CC10" s="470" t="s">
        <v>40</v>
      </c>
      <c r="CD10" s="470"/>
      <c r="CE10" s="433"/>
      <c r="CF10" s="57"/>
      <c r="CG10" s="57"/>
      <c r="CH10" s="57"/>
      <c r="CI10" s="57"/>
      <c r="CJ10" s="69">
        <f>IF(AND(F10&lt;&gt;"",I10&lt;&gt;""),IF(KOMatchRule=1,0,IF(AND(CB10=F10,CE10=I10),Bonu1,IF(AND(CB10=F10,CE10&lt;&gt;I10),Bonu2,IF(AND(CB10&lt;&gt;I10,CE10=I10),Bonu3,IF(AND(CE10=F10,CB10=I10),Bonu4,IF(OR(CE10=F10,CB10=I10),Bonu5,0)))))),0)</f>
        <v>0</v>
      </c>
      <c r="CK10" s="59"/>
      <c r="CL10" s="57"/>
      <c r="CM10" s="432"/>
      <c r="CN10" s="470" t="s">
        <v>40</v>
      </c>
      <c r="CO10" s="470"/>
      <c r="CP10" s="433"/>
      <c r="CQ10" s="57"/>
      <c r="CR10" s="57"/>
      <c r="CS10" s="57"/>
      <c r="CT10" s="57"/>
      <c r="CU10" s="69">
        <f>IF(AND(F10&lt;&gt;"",I10&lt;&gt;""),IF(KOMatchRule=1,0,IF(AND(CM10=F10,CP10=I10),Bonu1,IF(AND(CM10=F10,CP10&lt;&gt;I10),Bonu2,IF(AND(CM10&lt;&gt;I10,CP10=I10),Bonu3,IF(AND(CP10=F10,CM10=I10),Bonu4,IF(OR(CP10=F10,CM10=I10),Bonu5,0)))))),0)</f>
        <v>0</v>
      </c>
      <c r="CV10" s="59"/>
      <c r="CW10" s="57"/>
      <c r="CX10" s="432"/>
      <c r="CY10" s="470" t="s">
        <v>40</v>
      </c>
      <c r="CZ10" s="470"/>
      <c r="DA10" s="433"/>
      <c r="DB10" s="57"/>
      <c r="DC10" s="57"/>
      <c r="DD10" s="57"/>
      <c r="DE10" s="57"/>
      <c r="DF10" s="69">
        <f>IF(AND(F10&lt;&gt;"",I10&lt;&gt;""),IF(KOMatchRule=1,0,IF(AND(CX10=F10,DA10=I10),Bonu1,IF(AND(CX10=F10,DA10&lt;&gt;I10),Bonu2,IF(AND(CX10&lt;&gt;I10,DA10=I10),Bonu3,IF(AND(DA10=F10,CX10=I10),Bonu4,IF(OR(DA10=F10,CX10=I10),Bonu5,0)))))),0)</f>
        <v>0</v>
      </c>
      <c r="DG10" s="59"/>
      <c r="DH10" s="57"/>
      <c r="DI10" s="432"/>
      <c r="DJ10" s="470" t="s">
        <v>40</v>
      </c>
      <c r="DK10" s="470"/>
      <c r="DL10" s="433"/>
      <c r="DM10" s="57"/>
      <c r="DN10" s="57"/>
      <c r="DO10" s="57"/>
      <c r="DP10" s="57"/>
      <c r="DQ10" s="69">
        <f>IF(AND(F10&lt;&gt;"",I10&lt;&gt;""),IF(KOMatchRule=1,0,IF(AND(DI10=F10,DL10=I10),Bonu1,IF(AND(DI10=F10,DL10&lt;&gt;I10),Bonu2,IF(AND(DI10&lt;&gt;I10,DL10=I10),Bonu3,IF(AND(DL10=F10,DI10=I10),Bonu4,IF(OR(DL10=F10,DI10=I10),Bonu5,0)))))),0)</f>
        <v>0</v>
      </c>
      <c r="DR10" s="59"/>
    </row>
    <row r="11" spans="1:122" ht="14.5" customHeight="1" x14ac:dyDescent="0.35">
      <c r="B11" s="70"/>
      <c r="C11" s="51"/>
      <c r="D11" s="51"/>
      <c r="E11" s="52"/>
      <c r="F11" s="430"/>
      <c r="G11" s="473" t="s">
        <v>45</v>
      </c>
      <c r="H11" s="473"/>
      <c r="I11" s="431"/>
      <c r="J11" s="50"/>
      <c r="K11" s="50"/>
      <c r="L11" s="55"/>
      <c r="M11" s="57"/>
      <c r="N11" s="432"/>
      <c r="O11" s="470" t="s">
        <v>45</v>
      </c>
      <c r="P11" s="470"/>
      <c r="Q11" s="433"/>
      <c r="R11" s="57"/>
      <c r="S11" s="57"/>
      <c r="T11" s="57"/>
      <c r="U11" s="57"/>
      <c r="V11" s="69">
        <f>IF(AND(F11&lt;&gt;"",I11&lt;&gt;""),IF(KOMatchRule=1,0,IF(AND(N11=F11,Q11=I11),Bonu1,IF(AND(N11=F11,Q11&lt;&gt;I11),Bonu2,IF(AND(N11&lt;&gt;I11,Q11=I11),Bonu3,IF(AND(Q11=F11,N11=I11),Bonu4,IF(OR(Q11=F11,N11=I11),Bonu5,0)))))),0)</f>
        <v>0</v>
      </c>
      <c r="W11" s="59"/>
      <c r="X11" s="57"/>
      <c r="Y11" s="432"/>
      <c r="Z11" s="471" t="s">
        <v>45</v>
      </c>
      <c r="AA11" s="472"/>
      <c r="AB11" s="433"/>
      <c r="AC11" s="57"/>
      <c r="AD11" s="57"/>
      <c r="AE11" s="57"/>
      <c r="AF11" s="57"/>
      <c r="AG11" s="69">
        <f>IF(AND(F11&lt;&gt;"",I11&lt;&gt;""),IF(KOMatchRule=1,0,IF(AND(Y11=F11,AB11=I11),Bonu1,IF(AND(Y11=F11,AB11&lt;&gt;I11),Bonu2,IF(AND(Y11&lt;&gt;I11,AB11=I11),Bonu3,IF(AND(AB11=F11,Y11=I11),Bonu4,IF(OR(AB11=F11,Y11=I11),Bonu5,0)))))),0)</f>
        <v>0</v>
      </c>
      <c r="AH11" s="59"/>
      <c r="AI11" s="57"/>
      <c r="AJ11" s="432"/>
      <c r="AK11" s="470" t="s">
        <v>45</v>
      </c>
      <c r="AL11" s="470"/>
      <c r="AM11" s="433"/>
      <c r="AN11" s="57"/>
      <c r="AO11" s="57"/>
      <c r="AP11" s="57"/>
      <c r="AQ11" s="57"/>
      <c r="AR11" s="69">
        <f>IF(AND(F11&lt;&gt;"",I11&lt;&gt;""),IF(KOMatchRule=1,0,IF(AND(AJ11=F11,AM11=I11),Bonu1,IF(AND(AJ11=F11,AM11&lt;&gt;I11),Bonu2,IF(AND(AJ11&lt;&gt;I11,AM11=I11),Bonu3,IF(AND(AM11=F11,AJ11=I11),Bonu4,IF(OR(AM11=F11,AJ11=I11),Bonu5,0)))))),0)</f>
        <v>0</v>
      </c>
      <c r="AS11" s="59"/>
      <c r="AT11" s="57"/>
      <c r="AU11" s="432"/>
      <c r="AV11" s="470" t="s">
        <v>45</v>
      </c>
      <c r="AW11" s="470"/>
      <c r="AX11" s="433"/>
      <c r="AY11" s="57"/>
      <c r="AZ11" s="57"/>
      <c r="BA11" s="57"/>
      <c r="BB11" s="57"/>
      <c r="BC11" s="69">
        <f>IF(AND(F11&lt;&gt;"",I11&lt;&gt;""),IF(KOMatchRule=1,0,IF(AND(AU11=F11,AX11=I11),Bonu1,IF(AND(AU11=F11,AX11&lt;&gt;I11),Bonu2,IF(AND(AU11&lt;&gt;I11,AX11=I11),Bonu3,IF(AND(AX11=F11,AU11=I11),Bonu4,IF(OR(AX11=F11,AU11=I11),Bonu5,0)))))),0)</f>
        <v>0</v>
      </c>
      <c r="BD11" s="59"/>
      <c r="BE11" s="57"/>
      <c r="BF11" s="432"/>
      <c r="BG11" s="470" t="s">
        <v>45</v>
      </c>
      <c r="BH11" s="470"/>
      <c r="BI11" s="433"/>
      <c r="BJ11" s="57"/>
      <c r="BK11" s="57"/>
      <c r="BL11" s="57"/>
      <c r="BM11" s="57"/>
      <c r="BN11" s="69">
        <f>IF(AND(F11&lt;&gt;"",I11&lt;&gt;""),IF(KOMatchRule=1,0,IF(AND(BF11=F11,BI11=I11),Bonu1,IF(AND(BF11=F11,BI11&lt;&gt;I11),Bonu2,IF(AND(BF11&lt;&gt;I11,BI11=I11),Bonu3,IF(AND(BI11=F11,BF11=I11),Bonu4,IF(OR(BI11=F11,BF11=I11),Bonu5,0)))))),0)</f>
        <v>0</v>
      </c>
      <c r="BO11" s="59"/>
      <c r="BP11" s="57"/>
      <c r="BQ11" s="432"/>
      <c r="BR11" s="470" t="s">
        <v>45</v>
      </c>
      <c r="BS11" s="470"/>
      <c r="BT11" s="433"/>
      <c r="BU11" s="57"/>
      <c r="BV11" s="57"/>
      <c r="BW11" s="57"/>
      <c r="BX11" s="57"/>
      <c r="BY11" s="69">
        <f>IF(AND(F11&lt;&gt;"",I11&lt;&gt;""),IF(KOMatchRule=1,0,IF(AND(BQ11=F11,BT11=I11),Bonu1,IF(AND(BQ11=F11,BT11&lt;&gt;I11),Bonu2,IF(AND(BQ11&lt;&gt;I11,BT11=I11),Bonu3,IF(AND(BT11=F11,BQ11=I11),Bonu4,IF(OR(BT11=F11,BQ11=I11),Bonu5,0)))))),0)</f>
        <v>0</v>
      </c>
      <c r="BZ11" s="59"/>
      <c r="CA11" s="57"/>
      <c r="CB11" s="432"/>
      <c r="CC11" s="470" t="s">
        <v>45</v>
      </c>
      <c r="CD11" s="470"/>
      <c r="CE11" s="433"/>
      <c r="CF11" s="57"/>
      <c r="CG11" s="57"/>
      <c r="CH11" s="57"/>
      <c r="CI11" s="57"/>
      <c r="CJ11" s="69">
        <f>IF(AND(F11&lt;&gt;"",I11&lt;&gt;""),IF(KOMatchRule=1,0,IF(AND(CB11=F11,CE11=I11),Bonu1,IF(AND(CB11=F11,CE11&lt;&gt;I11),Bonu2,IF(AND(CB11&lt;&gt;I11,CE11=I11),Bonu3,IF(AND(CE11=F11,CB11=I11),Bonu4,IF(OR(CE11=F11,CB11=I11),Bonu5,0)))))),0)</f>
        <v>0</v>
      </c>
      <c r="CK11" s="59"/>
      <c r="CL11" s="57"/>
      <c r="CM11" s="432"/>
      <c r="CN11" s="470" t="s">
        <v>45</v>
      </c>
      <c r="CO11" s="470"/>
      <c r="CP11" s="433"/>
      <c r="CQ11" s="57"/>
      <c r="CR11" s="57"/>
      <c r="CS11" s="57"/>
      <c r="CT11" s="57"/>
      <c r="CU11" s="69">
        <f>IF(AND(F11&lt;&gt;"",I11&lt;&gt;""),IF(KOMatchRule=1,0,IF(AND(CM11=F11,CP11=I11),Bonu1,IF(AND(CM11=F11,CP11&lt;&gt;I11),Bonu2,IF(AND(CM11&lt;&gt;I11,CP11=I11),Bonu3,IF(AND(CP11=F11,CM11=I11),Bonu4,IF(OR(CP11=F11,CM11=I11),Bonu5,0)))))),0)</f>
        <v>0</v>
      </c>
      <c r="CV11" s="59"/>
      <c r="CW11" s="57"/>
      <c r="CX11" s="432"/>
      <c r="CY11" s="470" t="s">
        <v>45</v>
      </c>
      <c r="CZ11" s="470"/>
      <c r="DA11" s="433"/>
      <c r="DB11" s="57"/>
      <c r="DC11" s="57"/>
      <c r="DD11" s="57"/>
      <c r="DE11" s="57"/>
      <c r="DF11" s="69">
        <f>IF(AND(F11&lt;&gt;"",I11&lt;&gt;""),IF(KOMatchRule=1,0,IF(AND(CX11=F11,DA11=I11),Bonu1,IF(AND(CX11=F11,DA11&lt;&gt;I11),Bonu2,IF(AND(CX11&lt;&gt;I11,DA11=I11),Bonu3,IF(AND(DA11=F11,CX11=I11),Bonu4,IF(OR(DA11=F11,CX11=I11),Bonu5,0)))))),0)</f>
        <v>0</v>
      </c>
      <c r="DG11" s="59"/>
      <c r="DH11" s="57"/>
      <c r="DI11" s="432"/>
      <c r="DJ11" s="470" t="s">
        <v>45</v>
      </c>
      <c r="DK11" s="470"/>
      <c r="DL11" s="433"/>
      <c r="DM11" s="57"/>
      <c r="DN11" s="57"/>
      <c r="DO11" s="57"/>
      <c r="DP11" s="57"/>
      <c r="DQ11" s="69">
        <f>IF(AND(F11&lt;&gt;"",I11&lt;&gt;""),IF(KOMatchRule=1,0,IF(AND(DI11=F11,DL11=I11),Bonu1,IF(AND(DI11=F11,DL11&lt;&gt;I11),Bonu2,IF(AND(DI11&lt;&gt;I11,DL11=I11),Bonu3,IF(AND(DL11=F11,DI11=I11),Bonu4,IF(OR(DL11=F11,DI11=I11),Bonu5,0)))))),0)</f>
        <v>0</v>
      </c>
      <c r="DR11" s="59"/>
    </row>
    <row r="12" spans="1:122" ht="14.5" customHeight="1" x14ac:dyDescent="0.35">
      <c r="B12" s="70"/>
      <c r="C12" s="51"/>
      <c r="D12" s="51"/>
      <c r="E12" s="52"/>
      <c r="F12" s="430"/>
      <c r="G12" s="473" t="s">
        <v>50</v>
      </c>
      <c r="H12" s="473"/>
      <c r="I12" s="431"/>
      <c r="J12" s="50"/>
      <c r="K12" s="50"/>
      <c r="L12" s="55"/>
      <c r="M12" s="57"/>
      <c r="N12" s="432"/>
      <c r="O12" s="470" t="s">
        <v>50</v>
      </c>
      <c r="P12" s="470"/>
      <c r="Q12" s="433"/>
      <c r="R12" s="57"/>
      <c r="S12" s="57"/>
      <c r="T12" s="57"/>
      <c r="U12" s="57"/>
      <c r="V12" s="69">
        <f>IF(AND(F12&lt;&gt;"",I12&lt;&gt;""),IF(KOMatchRule=1,0,IF(AND(N12=F12,Q12=I12),Bonu1,IF(AND(N12=F12,Q12&lt;&gt;I12),Bonu2,IF(AND(N12&lt;&gt;I12,Q12=I12),Bonu3,IF(AND(Q12=F12,N12=I12),Bonu4,IF(OR(Q12=F12,N12=I12),Bonu5,0)))))),0)</f>
        <v>0</v>
      </c>
      <c r="W12" s="59"/>
      <c r="X12" s="57"/>
      <c r="Y12" s="432"/>
      <c r="Z12" s="471" t="s">
        <v>50</v>
      </c>
      <c r="AA12" s="472"/>
      <c r="AB12" s="433"/>
      <c r="AC12" s="57"/>
      <c r="AD12" s="57"/>
      <c r="AE12" s="57"/>
      <c r="AF12" s="57"/>
      <c r="AG12" s="69">
        <f>IF(AND(F12&lt;&gt;"",I12&lt;&gt;""),IF(KOMatchRule=1,0,IF(AND(Y12=F12,AB12=I12),Bonu1,IF(AND(Y12=F12,AB12&lt;&gt;I12),Bonu2,IF(AND(Y12&lt;&gt;I12,AB12=I12),Bonu3,IF(AND(AB12=F12,Y12=I12),Bonu4,IF(OR(AB12=F12,Y12=I12),Bonu5,0)))))),0)</f>
        <v>0</v>
      </c>
      <c r="AH12" s="59"/>
      <c r="AI12" s="57"/>
      <c r="AJ12" s="432"/>
      <c r="AK12" s="470" t="s">
        <v>50</v>
      </c>
      <c r="AL12" s="470"/>
      <c r="AM12" s="433"/>
      <c r="AN12" s="57"/>
      <c r="AO12" s="57"/>
      <c r="AP12" s="57"/>
      <c r="AQ12" s="57"/>
      <c r="AR12" s="69">
        <f>IF(AND(F12&lt;&gt;"",I12&lt;&gt;""),IF(KOMatchRule=1,0,IF(AND(AJ12=F12,AM12=I12),Bonu1,IF(AND(AJ12=F12,AM12&lt;&gt;I12),Bonu2,IF(AND(AJ12&lt;&gt;I12,AM12=I12),Bonu3,IF(AND(AM12=F12,AJ12=I12),Bonu4,IF(OR(AM12=F12,AJ12=I12),Bonu5,0)))))),0)</f>
        <v>0</v>
      </c>
      <c r="AS12" s="59"/>
      <c r="AT12" s="57"/>
      <c r="AU12" s="432"/>
      <c r="AV12" s="470" t="s">
        <v>50</v>
      </c>
      <c r="AW12" s="470"/>
      <c r="AX12" s="433"/>
      <c r="AY12" s="57"/>
      <c r="AZ12" s="57"/>
      <c r="BA12" s="57"/>
      <c r="BB12" s="57"/>
      <c r="BC12" s="69">
        <f>IF(AND(F12&lt;&gt;"",I12&lt;&gt;""),IF(KOMatchRule=1,0,IF(AND(AU12=F12,AX12=I12),Bonu1,IF(AND(AU12=F12,AX12&lt;&gt;I12),Bonu2,IF(AND(AU12&lt;&gt;I12,AX12=I12),Bonu3,IF(AND(AX12=F12,AU12=I12),Bonu4,IF(OR(AX12=F12,AU12=I12),Bonu5,0)))))),0)</f>
        <v>0</v>
      </c>
      <c r="BD12" s="59"/>
      <c r="BE12" s="57"/>
      <c r="BF12" s="432"/>
      <c r="BG12" s="470" t="s">
        <v>50</v>
      </c>
      <c r="BH12" s="470"/>
      <c r="BI12" s="433"/>
      <c r="BJ12" s="57"/>
      <c r="BK12" s="57"/>
      <c r="BL12" s="57"/>
      <c r="BM12" s="57"/>
      <c r="BN12" s="69">
        <f>IF(AND(F12&lt;&gt;"",I12&lt;&gt;""),IF(KOMatchRule=1,0,IF(AND(BF12=F12,BI12=I12),Bonu1,IF(AND(BF12=F12,BI12&lt;&gt;I12),Bonu2,IF(AND(BF12&lt;&gt;I12,BI12=I12),Bonu3,IF(AND(BI12=F12,BF12=I12),Bonu4,IF(OR(BI12=F12,BF12=I12),Bonu5,0)))))),0)</f>
        <v>0</v>
      </c>
      <c r="BO12" s="59"/>
      <c r="BP12" s="57"/>
      <c r="BQ12" s="432"/>
      <c r="BR12" s="470" t="s">
        <v>50</v>
      </c>
      <c r="BS12" s="470"/>
      <c r="BT12" s="433"/>
      <c r="BU12" s="57"/>
      <c r="BV12" s="57"/>
      <c r="BW12" s="57"/>
      <c r="BX12" s="57"/>
      <c r="BY12" s="69">
        <f>IF(AND(F12&lt;&gt;"",I12&lt;&gt;""),IF(KOMatchRule=1,0,IF(AND(BQ12=F12,BT12=I12),Bonu1,IF(AND(BQ12=F12,BT12&lt;&gt;I12),Bonu2,IF(AND(BQ12&lt;&gt;I12,BT12=I12),Bonu3,IF(AND(BT12=F12,BQ12=I12),Bonu4,IF(OR(BT12=F12,BQ12=I12),Bonu5,0)))))),0)</f>
        <v>0</v>
      </c>
      <c r="BZ12" s="59"/>
      <c r="CA12" s="57"/>
      <c r="CB12" s="432"/>
      <c r="CC12" s="470" t="s">
        <v>50</v>
      </c>
      <c r="CD12" s="470"/>
      <c r="CE12" s="433"/>
      <c r="CF12" s="57"/>
      <c r="CG12" s="57"/>
      <c r="CH12" s="57"/>
      <c r="CI12" s="57"/>
      <c r="CJ12" s="69">
        <f>IF(AND(F12&lt;&gt;"",I12&lt;&gt;""),IF(KOMatchRule=1,0,IF(AND(CB12=F12,CE12=I12),Bonu1,IF(AND(CB12=F12,CE12&lt;&gt;I12),Bonu2,IF(AND(CB12&lt;&gt;I12,CE12=I12),Bonu3,IF(AND(CE12=F12,CB12=I12),Bonu4,IF(OR(CE12=F12,CB12=I12),Bonu5,0)))))),0)</f>
        <v>0</v>
      </c>
      <c r="CK12" s="59"/>
      <c r="CL12" s="57"/>
      <c r="CM12" s="432"/>
      <c r="CN12" s="470" t="s">
        <v>50</v>
      </c>
      <c r="CO12" s="470"/>
      <c r="CP12" s="433"/>
      <c r="CQ12" s="57"/>
      <c r="CR12" s="57"/>
      <c r="CS12" s="57"/>
      <c r="CT12" s="57"/>
      <c r="CU12" s="69">
        <f>IF(AND(F12&lt;&gt;"",I12&lt;&gt;""),IF(KOMatchRule=1,0,IF(AND(CM12=F12,CP12=I12),Bonu1,IF(AND(CM12=F12,CP12&lt;&gt;I12),Bonu2,IF(AND(CM12&lt;&gt;I12,CP12=I12),Bonu3,IF(AND(CP12=F12,CM12=I12),Bonu4,IF(OR(CP12=F12,CM12=I12),Bonu5,0)))))),0)</f>
        <v>0</v>
      </c>
      <c r="CV12" s="59"/>
      <c r="CW12" s="57"/>
      <c r="CX12" s="432"/>
      <c r="CY12" s="470" t="s">
        <v>50</v>
      </c>
      <c r="CZ12" s="470"/>
      <c r="DA12" s="433"/>
      <c r="DB12" s="57"/>
      <c r="DC12" s="57"/>
      <c r="DD12" s="57"/>
      <c r="DE12" s="57"/>
      <c r="DF12" s="69">
        <f>IF(AND(F12&lt;&gt;"",I12&lt;&gt;""),IF(KOMatchRule=1,0,IF(AND(CX12=F12,DA12=I12),Bonu1,IF(AND(CX12=F12,DA12&lt;&gt;I12),Bonu2,IF(AND(CX12&lt;&gt;I12,DA12=I12),Bonu3,IF(AND(DA12=F12,CX12=I12),Bonu4,IF(OR(DA12=F12,CX12=I12),Bonu5,0)))))),0)</f>
        <v>0</v>
      </c>
      <c r="DG12" s="59"/>
      <c r="DH12" s="57"/>
      <c r="DI12" s="432"/>
      <c r="DJ12" s="470" t="s">
        <v>50</v>
      </c>
      <c r="DK12" s="470"/>
      <c r="DL12" s="433"/>
      <c r="DM12" s="57"/>
      <c r="DN12" s="57"/>
      <c r="DO12" s="57"/>
      <c r="DP12" s="57"/>
      <c r="DQ12" s="69">
        <f>IF(AND(F12&lt;&gt;"",I12&lt;&gt;""),IF(KOMatchRule=1,0,IF(AND(DI12=F12,DL12=I12),Bonu1,IF(AND(DI12=F12,DL12&lt;&gt;I12),Bonu2,IF(AND(DI12&lt;&gt;I12,DL12=I12),Bonu3,IF(AND(DL12=F12,DI12=I12),Bonu4,IF(OR(DL12=F12,DI12=I12),Bonu5,0)))))),0)</f>
        <v>0</v>
      </c>
      <c r="DR12" s="59"/>
    </row>
    <row r="13" spans="1:122" x14ac:dyDescent="0.35">
      <c r="B13" s="70"/>
      <c r="C13" s="51"/>
      <c r="D13" s="51"/>
      <c r="E13" s="52"/>
      <c r="F13" s="430"/>
      <c r="G13" s="473" t="s">
        <v>55</v>
      </c>
      <c r="H13" s="473"/>
      <c r="I13" s="431"/>
      <c r="J13" s="50"/>
      <c r="K13" s="50"/>
      <c r="L13" s="55"/>
      <c r="M13" s="57"/>
      <c r="N13" s="432"/>
      <c r="O13" s="470" t="s">
        <v>55</v>
      </c>
      <c r="P13" s="470"/>
      <c r="Q13" s="433"/>
      <c r="R13" s="57"/>
      <c r="S13" s="57"/>
      <c r="T13" s="57"/>
      <c r="U13" s="57"/>
      <c r="V13" s="69">
        <f>IF(AND(F13&lt;&gt;"",I13&lt;&gt;""),IF(KOMatchRule=1,0,IF(AND(N13=F13,Q13=I13),Bonu1,IF(AND(N13=F13,Q13&lt;&gt;I13),Bonu2,IF(AND(N13&lt;&gt;I13,Q13=I13),Bonu3,IF(AND(Q13=F13,N13=I13),Bonu4,IF(OR(Q13=F13,N13=I13),Bonu5,0)))))),0)</f>
        <v>0</v>
      </c>
      <c r="W13" s="59"/>
      <c r="X13" s="57"/>
      <c r="Y13" s="432"/>
      <c r="Z13" s="471" t="s">
        <v>55</v>
      </c>
      <c r="AA13" s="472"/>
      <c r="AB13" s="433"/>
      <c r="AC13" s="57"/>
      <c r="AD13" s="57"/>
      <c r="AE13" s="57"/>
      <c r="AF13" s="57"/>
      <c r="AG13" s="69">
        <f>IF(AND(F13&lt;&gt;"",I13&lt;&gt;""),IF(KOMatchRule=1,0,IF(AND(Y13=F13,AB13=I13),Bonu1,IF(AND(Y13=F13,AB13&lt;&gt;I13),Bonu2,IF(AND(Y13&lt;&gt;I13,AB13=I13),Bonu3,IF(AND(AB13=F13,Y13=I13),Bonu4,IF(OR(AB13=F13,Y13=I13),Bonu5,0)))))),0)</f>
        <v>0</v>
      </c>
      <c r="AH13" s="59"/>
      <c r="AI13" s="57"/>
      <c r="AJ13" s="432"/>
      <c r="AK13" s="470" t="s">
        <v>55</v>
      </c>
      <c r="AL13" s="470"/>
      <c r="AM13" s="433"/>
      <c r="AN13" s="57"/>
      <c r="AO13" s="57"/>
      <c r="AP13" s="57"/>
      <c r="AQ13" s="57"/>
      <c r="AR13" s="69">
        <f>IF(AND(F13&lt;&gt;"",I13&lt;&gt;""),IF(KOMatchRule=1,0,IF(AND(AJ13=F13,AM13=I13),Bonu1,IF(AND(AJ13=F13,AM13&lt;&gt;I13),Bonu2,IF(AND(AJ13&lt;&gt;I13,AM13=I13),Bonu3,IF(AND(AM13=F13,AJ13=I13),Bonu4,IF(OR(AM13=F13,AJ13=I13),Bonu5,0)))))),0)</f>
        <v>0</v>
      </c>
      <c r="AS13" s="59"/>
      <c r="AT13" s="57"/>
      <c r="AU13" s="432"/>
      <c r="AV13" s="470" t="s">
        <v>55</v>
      </c>
      <c r="AW13" s="470"/>
      <c r="AX13" s="433"/>
      <c r="AY13" s="57"/>
      <c r="AZ13" s="57"/>
      <c r="BA13" s="57"/>
      <c r="BB13" s="57"/>
      <c r="BC13" s="69">
        <f>IF(AND(F13&lt;&gt;"",I13&lt;&gt;""),IF(KOMatchRule=1,0,IF(AND(AU13=F13,AX13=I13),Bonu1,IF(AND(AU13=F13,AX13&lt;&gt;I13),Bonu2,IF(AND(AU13&lt;&gt;I13,AX13=I13),Bonu3,IF(AND(AX13=F13,AU13=I13),Bonu4,IF(OR(AX13=F13,AU13=I13),Bonu5,0)))))),0)</f>
        <v>0</v>
      </c>
      <c r="BD13" s="59"/>
      <c r="BE13" s="57"/>
      <c r="BF13" s="432"/>
      <c r="BG13" s="470" t="s">
        <v>55</v>
      </c>
      <c r="BH13" s="470"/>
      <c r="BI13" s="433"/>
      <c r="BJ13" s="57"/>
      <c r="BK13" s="57"/>
      <c r="BL13" s="57"/>
      <c r="BM13" s="57"/>
      <c r="BN13" s="69">
        <f>IF(AND(F13&lt;&gt;"",I13&lt;&gt;""),IF(KOMatchRule=1,0,IF(AND(BF13=F13,BI13=I13),Bonu1,IF(AND(BF13=F13,BI13&lt;&gt;I13),Bonu2,IF(AND(BF13&lt;&gt;I13,BI13=I13),Bonu3,IF(AND(BI13=F13,BF13=I13),Bonu4,IF(OR(BI13=F13,BF13=I13),Bonu5,0)))))),0)</f>
        <v>0</v>
      </c>
      <c r="BO13" s="59"/>
      <c r="BP13" s="57"/>
      <c r="BQ13" s="432"/>
      <c r="BR13" s="470" t="s">
        <v>55</v>
      </c>
      <c r="BS13" s="470"/>
      <c r="BT13" s="433"/>
      <c r="BU13" s="57"/>
      <c r="BV13" s="57"/>
      <c r="BW13" s="57"/>
      <c r="BX13" s="57"/>
      <c r="BY13" s="69">
        <f>IF(AND(F13&lt;&gt;"",I13&lt;&gt;""),IF(KOMatchRule=1,0,IF(AND(BQ13=F13,BT13=I13),Bonu1,IF(AND(BQ13=F13,BT13&lt;&gt;I13),Bonu2,IF(AND(BQ13&lt;&gt;I13,BT13=I13),Bonu3,IF(AND(BT13=F13,BQ13=I13),Bonu4,IF(OR(BT13=F13,BQ13=I13),Bonu5,0)))))),0)</f>
        <v>0</v>
      </c>
      <c r="BZ13" s="59"/>
      <c r="CA13" s="57"/>
      <c r="CB13" s="432"/>
      <c r="CC13" s="470" t="s">
        <v>55</v>
      </c>
      <c r="CD13" s="470"/>
      <c r="CE13" s="433"/>
      <c r="CF13" s="57"/>
      <c r="CG13" s="57"/>
      <c r="CH13" s="57"/>
      <c r="CI13" s="57"/>
      <c r="CJ13" s="69">
        <f>IF(AND(F13&lt;&gt;"",I13&lt;&gt;""),IF(KOMatchRule=1,0,IF(AND(CB13=F13,CE13=I13),Bonu1,IF(AND(CB13=F13,CE13&lt;&gt;I13),Bonu2,IF(AND(CB13&lt;&gt;I13,CE13=I13),Bonu3,IF(AND(CE13=F13,CB13=I13),Bonu4,IF(OR(CE13=F13,CB13=I13),Bonu5,0)))))),0)</f>
        <v>0</v>
      </c>
      <c r="CK13" s="59"/>
      <c r="CL13" s="57"/>
      <c r="CM13" s="432"/>
      <c r="CN13" s="470" t="s">
        <v>55</v>
      </c>
      <c r="CO13" s="470"/>
      <c r="CP13" s="433"/>
      <c r="CQ13" s="57"/>
      <c r="CR13" s="57"/>
      <c r="CS13" s="57"/>
      <c r="CT13" s="57"/>
      <c r="CU13" s="69">
        <f>IF(AND(F13&lt;&gt;"",I13&lt;&gt;""),IF(KOMatchRule=1,0,IF(AND(CM13=F13,CP13=I13),Bonu1,IF(AND(CM13=F13,CP13&lt;&gt;I13),Bonu2,IF(AND(CM13&lt;&gt;I13,CP13=I13),Bonu3,IF(AND(CP13=F13,CM13=I13),Bonu4,IF(OR(CP13=F13,CM13=I13),Bonu5,0)))))),0)</f>
        <v>0</v>
      </c>
      <c r="CV13" s="59"/>
      <c r="CW13" s="57"/>
      <c r="CX13" s="432"/>
      <c r="CY13" s="470" t="s">
        <v>55</v>
      </c>
      <c r="CZ13" s="470"/>
      <c r="DA13" s="433"/>
      <c r="DB13" s="57"/>
      <c r="DC13" s="57"/>
      <c r="DD13" s="57"/>
      <c r="DE13" s="57"/>
      <c r="DF13" s="69">
        <f>IF(AND(F13&lt;&gt;"",I13&lt;&gt;""),IF(KOMatchRule=1,0,IF(AND(CX13=F13,DA13=I13),Bonu1,IF(AND(CX13=F13,DA13&lt;&gt;I13),Bonu2,IF(AND(CX13&lt;&gt;I13,DA13=I13),Bonu3,IF(AND(DA13=F13,CX13=I13),Bonu4,IF(OR(DA13=F13,CX13=I13),Bonu5,0)))))),0)</f>
        <v>0</v>
      </c>
      <c r="DG13" s="59"/>
      <c r="DH13" s="57"/>
      <c r="DI13" s="432"/>
      <c r="DJ13" s="470" t="s">
        <v>55</v>
      </c>
      <c r="DK13" s="470"/>
      <c r="DL13" s="433"/>
      <c r="DM13" s="57"/>
      <c r="DN13" s="57"/>
      <c r="DO13" s="57"/>
      <c r="DP13" s="57"/>
      <c r="DQ13" s="69">
        <f>IF(AND(F13&lt;&gt;"",I13&lt;&gt;""),IF(KOMatchRule=1,0,IF(AND(DI13=F13,DL13=I13),Bonu1,IF(AND(DI13=F13,DL13&lt;&gt;I13),Bonu2,IF(AND(DI13&lt;&gt;I13,DL13=I13),Bonu3,IF(AND(DL13=F13,DI13=I13),Bonu4,IF(OR(DL13=F13,DI13=I13),Bonu5,0)))))),0)</f>
        <v>0</v>
      </c>
      <c r="DR13" s="59"/>
    </row>
    <row r="14" spans="1:122" x14ac:dyDescent="0.35">
      <c r="B14" s="70"/>
      <c r="C14" s="51"/>
      <c r="D14" s="51"/>
      <c r="E14" s="52"/>
      <c r="F14" s="430"/>
      <c r="G14" s="473" t="s">
        <v>60</v>
      </c>
      <c r="H14" s="473"/>
      <c r="I14" s="431"/>
      <c r="J14" s="50"/>
      <c r="K14" s="50"/>
      <c r="L14" s="55"/>
      <c r="M14" s="57"/>
      <c r="N14" s="432"/>
      <c r="O14" s="470" t="s">
        <v>60</v>
      </c>
      <c r="P14" s="470"/>
      <c r="Q14" s="433"/>
      <c r="R14" s="57"/>
      <c r="S14" s="57"/>
      <c r="T14" s="57"/>
      <c r="U14" s="57"/>
      <c r="V14" s="69">
        <f>IF(AND(F14&lt;&gt;"",I14&lt;&gt;""),IF(KOMatchRule=1,0,IF(AND(N14=F14,Q14=I14),Bonu1,IF(AND(N14=F14,Q14&lt;&gt;I14),Bonu2,IF(AND(N14&lt;&gt;I14,Q14=I14),Bonu3,IF(AND(Q14=F14,N14=I14),Bonu4,IF(OR(Q14=F14,N14=I14),Bonu5,0)))))),0)</f>
        <v>0</v>
      </c>
      <c r="W14" s="59"/>
      <c r="X14" s="57"/>
      <c r="Y14" s="432"/>
      <c r="Z14" s="471" t="s">
        <v>60</v>
      </c>
      <c r="AA14" s="472"/>
      <c r="AB14" s="433"/>
      <c r="AC14" s="57"/>
      <c r="AD14" s="57"/>
      <c r="AE14" s="57"/>
      <c r="AF14" s="57"/>
      <c r="AG14" s="69">
        <f>IF(AND(F14&lt;&gt;"",I14&lt;&gt;""),IF(KOMatchRule=1,0,IF(AND(Y14=F14,AB14=I14),Bonu1,IF(AND(Y14=F14,AB14&lt;&gt;I14),Bonu2,IF(AND(Y14&lt;&gt;I14,AB14=I14),Bonu3,IF(AND(AB14=F14,Y14=I14),Bonu4,IF(OR(AB14=F14,Y14=I14),Bonu5,0)))))),0)</f>
        <v>0</v>
      </c>
      <c r="AH14" s="59"/>
      <c r="AI14" s="57"/>
      <c r="AJ14" s="432"/>
      <c r="AK14" s="470" t="s">
        <v>60</v>
      </c>
      <c r="AL14" s="470"/>
      <c r="AM14" s="433"/>
      <c r="AN14" s="57"/>
      <c r="AO14" s="57"/>
      <c r="AP14" s="57"/>
      <c r="AQ14" s="57"/>
      <c r="AR14" s="69">
        <f>IF(AND(F14&lt;&gt;"",I14&lt;&gt;""),IF(KOMatchRule=1,0,IF(AND(AJ14=F14,AM14=I14),Bonu1,IF(AND(AJ14=F14,AM14&lt;&gt;I14),Bonu2,IF(AND(AJ14&lt;&gt;I14,AM14=I14),Bonu3,IF(AND(AM14=F14,AJ14=I14),Bonu4,IF(OR(AM14=F14,AJ14=I14),Bonu5,0)))))),0)</f>
        <v>0</v>
      </c>
      <c r="AS14" s="59"/>
      <c r="AT14" s="57"/>
      <c r="AU14" s="432"/>
      <c r="AV14" s="470" t="s">
        <v>60</v>
      </c>
      <c r="AW14" s="470"/>
      <c r="AX14" s="433"/>
      <c r="AY14" s="57"/>
      <c r="AZ14" s="57"/>
      <c r="BA14" s="57"/>
      <c r="BB14" s="57"/>
      <c r="BC14" s="69">
        <f>IF(AND(F14&lt;&gt;"",I14&lt;&gt;""),IF(KOMatchRule=1,0,IF(AND(AU14=F14,AX14=I14),Bonu1,IF(AND(AU14=F14,AX14&lt;&gt;I14),Bonu2,IF(AND(AU14&lt;&gt;I14,AX14=I14),Bonu3,IF(AND(AX14=F14,AU14=I14),Bonu4,IF(OR(AX14=F14,AU14=I14),Bonu5,0)))))),0)</f>
        <v>0</v>
      </c>
      <c r="BD14" s="59"/>
      <c r="BE14" s="57"/>
      <c r="BF14" s="432"/>
      <c r="BG14" s="470" t="s">
        <v>60</v>
      </c>
      <c r="BH14" s="470"/>
      <c r="BI14" s="433"/>
      <c r="BJ14" s="57"/>
      <c r="BK14" s="57"/>
      <c r="BL14" s="57"/>
      <c r="BM14" s="57"/>
      <c r="BN14" s="69">
        <f>IF(AND(F14&lt;&gt;"",I14&lt;&gt;""),IF(KOMatchRule=1,0,IF(AND(BF14=F14,BI14=I14),Bonu1,IF(AND(BF14=F14,BI14&lt;&gt;I14),Bonu2,IF(AND(BF14&lt;&gt;I14,BI14=I14),Bonu3,IF(AND(BI14=F14,BF14=I14),Bonu4,IF(OR(BI14=F14,BF14=I14),Bonu5,0)))))),0)</f>
        <v>0</v>
      </c>
      <c r="BO14" s="59"/>
      <c r="BP14" s="57"/>
      <c r="BQ14" s="432"/>
      <c r="BR14" s="470" t="s">
        <v>60</v>
      </c>
      <c r="BS14" s="470"/>
      <c r="BT14" s="433"/>
      <c r="BU14" s="57"/>
      <c r="BV14" s="57"/>
      <c r="BW14" s="57"/>
      <c r="BX14" s="57"/>
      <c r="BY14" s="69">
        <f>IF(AND(F14&lt;&gt;"",I14&lt;&gt;""),IF(KOMatchRule=1,0,IF(AND(BQ14=F14,BT14=I14),Bonu1,IF(AND(BQ14=F14,BT14&lt;&gt;I14),Bonu2,IF(AND(BQ14&lt;&gt;I14,BT14=I14),Bonu3,IF(AND(BT14=F14,BQ14=I14),Bonu4,IF(OR(BT14=F14,BQ14=I14),Bonu5,0)))))),0)</f>
        <v>0</v>
      </c>
      <c r="BZ14" s="59"/>
      <c r="CA14" s="57"/>
      <c r="CB14" s="432"/>
      <c r="CC14" s="470" t="s">
        <v>60</v>
      </c>
      <c r="CD14" s="470"/>
      <c r="CE14" s="433"/>
      <c r="CF14" s="57"/>
      <c r="CG14" s="57"/>
      <c r="CH14" s="57"/>
      <c r="CI14" s="57"/>
      <c r="CJ14" s="69">
        <f>IF(AND(F14&lt;&gt;"",I14&lt;&gt;""),IF(KOMatchRule=1,0,IF(AND(CB14=F14,CE14=I14),Bonu1,IF(AND(CB14=F14,CE14&lt;&gt;I14),Bonu2,IF(AND(CB14&lt;&gt;I14,CE14=I14),Bonu3,IF(AND(CE14=F14,CB14=I14),Bonu4,IF(OR(CE14=F14,CB14=I14),Bonu5,0)))))),0)</f>
        <v>0</v>
      </c>
      <c r="CK14" s="59"/>
      <c r="CL14" s="57"/>
      <c r="CM14" s="432"/>
      <c r="CN14" s="470" t="s">
        <v>60</v>
      </c>
      <c r="CO14" s="470"/>
      <c r="CP14" s="433"/>
      <c r="CQ14" s="57"/>
      <c r="CR14" s="57"/>
      <c r="CS14" s="57"/>
      <c r="CT14" s="57"/>
      <c r="CU14" s="69">
        <f>IF(AND(F14&lt;&gt;"",I14&lt;&gt;""),IF(KOMatchRule=1,0,IF(AND(CM14=F14,CP14=I14),Bonu1,IF(AND(CM14=F14,CP14&lt;&gt;I14),Bonu2,IF(AND(CM14&lt;&gt;I14,CP14=I14),Bonu3,IF(AND(CP14=F14,CM14=I14),Bonu4,IF(OR(CP14=F14,CM14=I14),Bonu5,0)))))),0)</f>
        <v>0</v>
      </c>
      <c r="CV14" s="59"/>
      <c r="CW14" s="57"/>
      <c r="CX14" s="432"/>
      <c r="CY14" s="470" t="s">
        <v>60</v>
      </c>
      <c r="CZ14" s="470"/>
      <c r="DA14" s="433"/>
      <c r="DB14" s="57"/>
      <c r="DC14" s="57"/>
      <c r="DD14" s="57"/>
      <c r="DE14" s="57"/>
      <c r="DF14" s="69">
        <f>IF(AND(F14&lt;&gt;"",I14&lt;&gt;""),IF(KOMatchRule=1,0,IF(AND(CX14=F14,DA14=I14),Bonu1,IF(AND(CX14=F14,DA14&lt;&gt;I14),Bonu2,IF(AND(CX14&lt;&gt;I14,DA14=I14),Bonu3,IF(AND(DA14=F14,CX14=I14),Bonu4,IF(OR(DA14=F14,CX14=I14),Bonu5,0)))))),0)</f>
        <v>0</v>
      </c>
      <c r="DG14" s="59"/>
      <c r="DH14" s="57"/>
      <c r="DI14" s="432"/>
      <c r="DJ14" s="470" t="s">
        <v>60</v>
      </c>
      <c r="DK14" s="470"/>
      <c r="DL14" s="433"/>
      <c r="DM14" s="57"/>
      <c r="DN14" s="57"/>
      <c r="DO14" s="57"/>
      <c r="DP14" s="57"/>
      <c r="DQ14" s="69">
        <f>IF(AND(F14&lt;&gt;"",I14&lt;&gt;""),IF(KOMatchRule=1,0,IF(AND(DI14=F14,DL14=I14),Bonu1,IF(AND(DI14=F14,DL14&lt;&gt;I14),Bonu2,IF(AND(DI14&lt;&gt;I14,DL14=I14),Bonu3,IF(AND(DL14=F14,DI14=I14),Bonu4,IF(OR(DL14=F14,DI14=I14),Bonu5,0)))))),0)</f>
        <v>0</v>
      </c>
      <c r="DR14" s="59"/>
    </row>
    <row r="15" spans="1:122" x14ac:dyDescent="0.35">
      <c r="B15" s="70"/>
      <c r="C15" s="51"/>
      <c r="D15" s="51"/>
      <c r="E15" s="52"/>
      <c r="F15" s="430"/>
      <c r="G15" s="473" t="s">
        <v>32</v>
      </c>
      <c r="H15" s="473"/>
      <c r="I15" s="431"/>
      <c r="J15" s="50"/>
      <c r="K15" s="50"/>
      <c r="L15" s="55"/>
      <c r="M15" s="57"/>
      <c r="N15" s="432"/>
      <c r="O15" s="470" t="s">
        <v>32</v>
      </c>
      <c r="P15" s="470"/>
      <c r="Q15" s="433"/>
      <c r="R15" s="57"/>
      <c r="S15" s="57"/>
      <c r="T15" s="57"/>
      <c r="U15" s="57"/>
      <c r="V15" s="69">
        <f>IF(AND(F15&lt;&gt;"",I15&lt;&gt;""),IF(KOMatchRule=1,0,IF(AND(N15=F15,Q15=I15),Bonu1,IF(AND(N15=F15,Q15&lt;&gt;I15),Bonu2,IF(AND(N15&lt;&gt;I15,Q15=I15),Bonu3,IF(AND(Q15=F15,N15=I15),Bonu4,IF(OR(Q15=F15,N15=I15),Bonu5,0)))))),0)</f>
        <v>0</v>
      </c>
      <c r="W15" s="59"/>
      <c r="X15" s="57"/>
      <c r="Y15" s="432"/>
      <c r="Z15" s="471" t="s">
        <v>32</v>
      </c>
      <c r="AA15" s="472"/>
      <c r="AB15" s="433"/>
      <c r="AC15" s="57"/>
      <c r="AD15" s="57"/>
      <c r="AE15" s="57"/>
      <c r="AF15" s="57"/>
      <c r="AG15" s="69">
        <f>IF(AND(F15&lt;&gt;"",I15&lt;&gt;""),IF(KOMatchRule=1,0,IF(AND(Y15=F15,AB15=I15),Bonu1,IF(AND(Y15=F15,AB15&lt;&gt;I15),Bonu2,IF(AND(Y15&lt;&gt;I15,AB15=I15),Bonu3,IF(AND(AB15=F15,Y15=I15),Bonu4,IF(OR(AB15=F15,Y15=I15),Bonu5,0)))))),0)</f>
        <v>0</v>
      </c>
      <c r="AH15" s="59"/>
      <c r="AI15" s="57"/>
      <c r="AJ15" s="432"/>
      <c r="AK15" s="470" t="s">
        <v>32</v>
      </c>
      <c r="AL15" s="470"/>
      <c r="AM15" s="433"/>
      <c r="AN15" s="57"/>
      <c r="AO15" s="57"/>
      <c r="AP15" s="57"/>
      <c r="AQ15" s="57"/>
      <c r="AR15" s="69">
        <f>IF(AND(F15&lt;&gt;"",I15&lt;&gt;""),IF(KOMatchRule=1,0,IF(AND(AJ15=F15,AM15=I15),Bonu1,IF(AND(AJ15=F15,AM15&lt;&gt;I15),Bonu2,IF(AND(AJ15&lt;&gt;I15,AM15=I15),Bonu3,IF(AND(AM15=F15,AJ15=I15),Bonu4,IF(OR(AM15=F15,AJ15=I15),Bonu5,0)))))),0)</f>
        <v>0</v>
      </c>
      <c r="AS15" s="59"/>
      <c r="AT15" s="57"/>
      <c r="AU15" s="432"/>
      <c r="AV15" s="470" t="s">
        <v>32</v>
      </c>
      <c r="AW15" s="470"/>
      <c r="AX15" s="433"/>
      <c r="AY15" s="57"/>
      <c r="AZ15" s="57"/>
      <c r="BA15" s="57"/>
      <c r="BB15" s="57"/>
      <c r="BC15" s="69">
        <f>IF(AND(F15&lt;&gt;"",I15&lt;&gt;""),IF(KOMatchRule=1,0,IF(AND(AU15=F15,AX15=I15),Bonu1,IF(AND(AU15=F15,AX15&lt;&gt;I15),Bonu2,IF(AND(AU15&lt;&gt;I15,AX15=I15),Bonu3,IF(AND(AX15=F15,AU15=I15),Bonu4,IF(OR(AX15=F15,AU15=I15),Bonu5,0)))))),0)</f>
        <v>0</v>
      </c>
      <c r="BD15" s="59"/>
      <c r="BE15" s="57"/>
      <c r="BF15" s="432"/>
      <c r="BG15" s="470" t="s">
        <v>32</v>
      </c>
      <c r="BH15" s="470"/>
      <c r="BI15" s="433"/>
      <c r="BJ15" s="57"/>
      <c r="BK15" s="57"/>
      <c r="BL15" s="57"/>
      <c r="BM15" s="57"/>
      <c r="BN15" s="69">
        <f>IF(AND(F15&lt;&gt;"",I15&lt;&gt;""),IF(KOMatchRule=1,0,IF(AND(BF15=F15,BI15=I15),Bonu1,IF(AND(BF15=F15,BI15&lt;&gt;I15),Bonu2,IF(AND(BF15&lt;&gt;I15,BI15=I15),Bonu3,IF(AND(BI15=F15,BF15=I15),Bonu4,IF(OR(BI15=F15,BF15=I15),Bonu5,0)))))),0)</f>
        <v>0</v>
      </c>
      <c r="BO15" s="59"/>
      <c r="BP15" s="57"/>
      <c r="BQ15" s="432"/>
      <c r="BR15" s="470" t="s">
        <v>32</v>
      </c>
      <c r="BS15" s="470"/>
      <c r="BT15" s="433"/>
      <c r="BU15" s="57"/>
      <c r="BV15" s="57"/>
      <c r="BW15" s="57"/>
      <c r="BX15" s="57"/>
      <c r="BY15" s="69">
        <f>IF(AND(F15&lt;&gt;"",I15&lt;&gt;""),IF(KOMatchRule=1,0,IF(AND(BQ15=F15,BT15=I15),Bonu1,IF(AND(BQ15=F15,BT15&lt;&gt;I15),Bonu2,IF(AND(BQ15&lt;&gt;I15,BT15=I15),Bonu3,IF(AND(BT15=F15,BQ15=I15),Bonu4,IF(OR(BT15=F15,BQ15=I15),Bonu5,0)))))),0)</f>
        <v>0</v>
      </c>
      <c r="BZ15" s="59"/>
      <c r="CA15" s="57"/>
      <c r="CB15" s="432"/>
      <c r="CC15" s="470" t="s">
        <v>32</v>
      </c>
      <c r="CD15" s="470"/>
      <c r="CE15" s="433"/>
      <c r="CF15" s="57"/>
      <c r="CG15" s="57"/>
      <c r="CH15" s="57"/>
      <c r="CI15" s="57"/>
      <c r="CJ15" s="69">
        <f>IF(AND(F15&lt;&gt;"",I15&lt;&gt;""),IF(KOMatchRule=1,0,IF(AND(CB15=F15,CE15=I15),Bonu1,IF(AND(CB15=F15,CE15&lt;&gt;I15),Bonu2,IF(AND(CB15&lt;&gt;I15,CE15=I15),Bonu3,IF(AND(CE15=F15,CB15=I15),Bonu4,IF(OR(CE15=F15,CB15=I15),Bonu5,0)))))),0)</f>
        <v>0</v>
      </c>
      <c r="CK15" s="59"/>
      <c r="CL15" s="57"/>
      <c r="CM15" s="432"/>
      <c r="CN15" s="470" t="s">
        <v>32</v>
      </c>
      <c r="CO15" s="470"/>
      <c r="CP15" s="433"/>
      <c r="CQ15" s="57"/>
      <c r="CR15" s="57"/>
      <c r="CS15" s="57"/>
      <c r="CT15" s="57"/>
      <c r="CU15" s="69">
        <f>IF(AND(F15&lt;&gt;"",I15&lt;&gt;""),IF(KOMatchRule=1,0,IF(AND(CM15=F15,CP15=I15),Bonu1,IF(AND(CM15=F15,CP15&lt;&gt;I15),Bonu2,IF(AND(CM15&lt;&gt;I15,CP15=I15),Bonu3,IF(AND(CP15=F15,CM15=I15),Bonu4,IF(OR(CP15=F15,CM15=I15),Bonu5,0)))))),0)</f>
        <v>0</v>
      </c>
      <c r="CV15" s="59"/>
      <c r="CW15" s="57"/>
      <c r="CX15" s="432"/>
      <c r="CY15" s="470" t="s">
        <v>32</v>
      </c>
      <c r="CZ15" s="470"/>
      <c r="DA15" s="433"/>
      <c r="DB15" s="57"/>
      <c r="DC15" s="57"/>
      <c r="DD15" s="57"/>
      <c r="DE15" s="57"/>
      <c r="DF15" s="69">
        <f>IF(AND(F15&lt;&gt;"",I15&lt;&gt;""),IF(KOMatchRule=1,0,IF(AND(CX15=F15,DA15=I15),Bonu1,IF(AND(CX15=F15,DA15&lt;&gt;I15),Bonu2,IF(AND(CX15&lt;&gt;I15,DA15=I15),Bonu3,IF(AND(DA15=F15,CX15=I15),Bonu4,IF(OR(DA15=F15,CX15=I15),Bonu5,0)))))),0)</f>
        <v>0</v>
      </c>
      <c r="DG15" s="59"/>
      <c r="DH15" s="57"/>
      <c r="DI15" s="432"/>
      <c r="DJ15" s="470" t="s">
        <v>32</v>
      </c>
      <c r="DK15" s="470"/>
      <c r="DL15" s="433"/>
      <c r="DM15" s="57"/>
      <c r="DN15" s="57"/>
      <c r="DO15" s="57"/>
      <c r="DP15" s="57"/>
      <c r="DQ15" s="69">
        <f>IF(AND(F15&lt;&gt;"",I15&lt;&gt;""),IF(KOMatchRule=1,0,IF(AND(DI15=F15,DL15=I15),Bonu1,IF(AND(DI15=F15,DL15&lt;&gt;I15),Bonu2,IF(AND(DI15&lt;&gt;I15,DL15=I15),Bonu3,IF(AND(DL15=F15,DI15=I15),Bonu4,IF(OR(DL15=F15,DI15=I15),Bonu5,0)))))),0)</f>
        <v>0</v>
      </c>
      <c r="DR15" s="59"/>
    </row>
    <row r="16" spans="1:122" x14ac:dyDescent="0.35">
      <c r="B16" s="70"/>
      <c r="C16" s="51"/>
      <c r="D16" s="51"/>
      <c r="E16" s="52"/>
      <c r="F16" s="430"/>
      <c r="G16" s="473" t="s">
        <v>69</v>
      </c>
      <c r="H16" s="473"/>
      <c r="I16" s="431"/>
      <c r="J16" s="50"/>
      <c r="K16" s="50"/>
      <c r="L16" s="55"/>
      <c r="M16" s="57"/>
      <c r="N16" s="432"/>
      <c r="O16" s="470" t="s">
        <v>69</v>
      </c>
      <c r="P16" s="470"/>
      <c r="Q16" s="433"/>
      <c r="R16" s="57"/>
      <c r="S16" s="57"/>
      <c r="T16" s="57"/>
      <c r="U16" s="57"/>
      <c r="V16" s="69">
        <f>IF(AND(F16&lt;&gt;"",I16&lt;&gt;""),IF(KOMatchRule=1,0,IF(AND(N16=F16,Q16=I16),Bonu1,IF(AND(N16=F16,Q16&lt;&gt;I16),Bonu2,IF(AND(N16&lt;&gt;I16,Q16=I16),Bonu3,IF(AND(Q16=F16,N16=I16),Bonu4,IF(OR(Q16=F16,N16=I16),Bonu5,0)))))),0)</f>
        <v>0</v>
      </c>
      <c r="W16" s="59"/>
      <c r="X16" s="57"/>
      <c r="Y16" s="432"/>
      <c r="Z16" s="471" t="s">
        <v>69</v>
      </c>
      <c r="AA16" s="472"/>
      <c r="AB16" s="433"/>
      <c r="AC16" s="57"/>
      <c r="AD16" s="57"/>
      <c r="AE16" s="57"/>
      <c r="AF16" s="57"/>
      <c r="AG16" s="69">
        <f>IF(AND(F16&lt;&gt;"",I16&lt;&gt;""),IF(KOMatchRule=1,0,IF(AND(Y16=F16,AB16=I16),Bonu1,IF(AND(Y16=F16,AB16&lt;&gt;I16),Bonu2,IF(AND(Y16&lt;&gt;I16,AB16=I16),Bonu3,IF(AND(AB16=F16,Y16=I16),Bonu4,IF(OR(AB16=F16,Y16=I16),Bonu5,0)))))),0)</f>
        <v>0</v>
      </c>
      <c r="AH16" s="59"/>
      <c r="AI16" s="57"/>
      <c r="AJ16" s="432"/>
      <c r="AK16" s="470" t="s">
        <v>69</v>
      </c>
      <c r="AL16" s="470"/>
      <c r="AM16" s="433"/>
      <c r="AN16" s="57"/>
      <c r="AO16" s="57"/>
      <c r="AP16" s="57"/>
      <c r="AQ16" s="57"/>
      <c r="AR16" s="69">
        <f>IF(AND(F16&lt;&gt;"",I16&lt;&gt;""),IF(KOMatchRule=1,0,IF(AND(AJ16=F16,AM16=I16),Bonu1,IF(AND(AJ16=F16,AM16&lt;&gt;I16),Bonu2,IF(AND(AJ16&lt;&gt;I16,AM16=I16),Bonu3,IF(AND(AM16=F16,AJ16=I16),Bonu4,IF(OR(AM16=F16,AJ16=I16),Bonu5,0)))))),0)</f>
        <v>0</v>
      </c>
      <c r="AS16" s="59"/>
      <c r="AT16" s="57"/>
      <c r="AU16" s="432"/>
      <c r="AV16" s="470" t="s">
        <v>69</v>
      </c>
      <c r="AW16" s="470"/>
      <c r="AX16" s="433"/>
      <c r="AY16" s="57"/>
      <c r="AZ16" s="57"/>
      <c r="BA16" s="57"/>
      <c r="BB16" s="57"/>
      <c r="BC16" s="69">
        <f>IF(AND(F16&lt;&gt;"",I16&lt;&gt;""),IF(KOMatchRule=1,0,IF(AND(AU16=F16,AX16=I16),Bonu1,IF(AND(AU16=F16,AX16&lt;&gt;I16),Bonu2,IF(AND(AU16&lt;&gt;I16,AX16=I16),Bonu3,IF(AND(AX16=F16,AU16=I16),Bonu4,IF(OR(AX16=F16,AU16=I16),Bonu5,0)))))),0)</f>
        <v>0</v>
      </c>
      <c r="BD16" s="59"/>
      <c r="BE16" s="57"/>
      <c r="BF16" s="432"/>
      <c r="BG16" s="470" t="s">
        <v>69</v>
      </c>
      <c r="BH16" s="470"/>
      <c r="BI16" s="433"/>
      <c r="BJ16" s="57"/>
      <c r="BK16" s="57"/>
      <c r="BL16" s="57"/>
      <c r="BM16" s="57"/>
      <c r="BN16" s="69">
        <f>IF(AND(F16&lt;&gt;"",I16&lt;&gt;""),IF(KOMatchRule=1,0,IF(AND(BF16=F16,BI16=I16),Bonu1,IF(AND(BF16=F16,BI16&lt;&gt;I16),Bonu2,IF(AND(BF16&lt;&gt;I16,BI16=I16),Bonu3,IF(AND(BI16=F16,BF16=I16),Bonu4,IF(OR(BI16=F16,BF16=I16),Bonu5,0)))))),0)</f>
        <v>0</v>
      </c>
      <c r="BO16" s="59"/>
      <c r="BP16" s="57"/>
      <c r="BQ16" s="432"/>
      <c r="BR16" s="470" t="s">
        <v>69</v>
      </c>
      <c r="BS16" s="470"/>
      <c r="BT16" s="433"/>
      <c r="BU16" s="57"/>
      <c r="BV16" s="57"/>
      <c r="BW16" s="57"/>
      <c r="BX16" s="57"/>
      <c r="BY16" s="69">
        <f>IF(AND(F16&lt;&gt;"",I16&lt;&gt;""),IF(KOMatchRule=1,0,IF(AND(BQ16=F16,BT16=I16),Bonu1,IF(AND(BQ16=F16,BT16&lt;&gt;I16),Bonu2,IF(AND(BQ16&lt;&gt;I16,BT16=I16),Bonu3,IF(AND(BT16=F16,BQ16=I16),Bonu4,IF(OR(BT16=F16,BQ16=I16),Bonu5,0)))))),0)</f>
        <v>0</v>
      </c>
      <c r="BZ16" s="59"/>
      <c r="CA16" s="57"/>
      <c r="CB16" s="432"/>
      <c r="CC16" s="470" t="s">
        <v>69</v>
      </c>
      <c r="CD16" s="470"/>
      <c r="CE16" s="433"/>
      <c r="CF16" s="57"/>
      <c r="CG16" s="57"/>
      <c r="CH16" s="57"/>
      <c r="CI16" s="57"/>
      <c r="CJ16" s="69">
        <f>IF(AND(F16&lt;&gt;"",I16&lt;&gt;""),IF(KOMatchRule=1,0,IF(AND(CB16=F16,CE16=I16),Bonu1,IF(AND(CB16=F16,CE16&lt;&gt;I16),Bonu2,IF(AND(CB16&lt;&gt;I16,CE16=I16),Bonu3,IF(AND(CE16=F16,CB16=I16),Bonu4,IF(OR(CE16=F16,CB16=I16),Bonu5,0)))))),0)</f>
        <v>0</v>
      </c>
      <c r="CK16" s="59"/>
      <c r="CL16" s="57"/>
      <c r="CM16" s="432"/>
      <c r="CN16" s="470" t="s">
        <v>69</v>
      </c>
      <c r="CO16" s="470"/>
      <c r="CP16" s="433"/>
      <c r="CQ16" s="57"/>
      <c r="CR16" s="57"/>
      <c r="CS16" s="57"/>
      <c r="CT16" s="57"/>
      <c r="CU16" s="69">
        <f>IF(AND(F16&lt;&gt;"",I16&lt;&gt;""),IF(KOMatchRule=1,0,IF(AND(CM16=F16,CP16=I16),Bonu1,IF(AND(CM16=F16,CP16&lt;&gt;I16),Bonu2,IF(AND(CM16&lt;&gt;I16,CP16=I16),Bonu3,IF(AND(CP16=F16,CM16=I16),Bonu4,IF(OR(CP16=F16,CM16=I16),Bonu5,0)))))),0)</f>
        <v>0</v>
      </c>
      <c r="CV16" s="59"/>
      <c r="CW16" s="57"/>
      <c r="CX16" s="432"/>
      <c r="CY16" s="470" t="s">
        <v>69</v>
      </c>
      <c r="CZ16" s="470"/>
      <c r="DA16" s="433"/>
      <c r="DB16" s="57"/>
      <c r="DC16" s="57"/>
      <c r="DD16" s="57"/>
      <c r="DE16" s="57"/>
      <c r="DF16" s="69">
        <f>IF(AND(F16&lt;&gt;"",I16&lt;&gt;""),IF(KOMatchRule=1,0,IF(AND(CX16=F16,DA16=I16),Bonu1,IF(AND(CX16=F16,DA16&lt;&gt;I16),Bonu2,IF(AND(CX16&lt;&gt;I16,DA16=I16),Bonu3,IF(AND(DA16=F16,CX16=I16),Bonu4,IF(OR(DA16=F16,CX16=I16),Bonu5,0)))))),0)</f>
        <v>0</v>
      </c>
      <c r="DG16" s="59"/>
      <c r="DH16" s="57"/>
      <c r="DI16" s="432"/>
      <c r="DJ16" s="470" t="s">
        <v>69</v>
      </c>
      <c r="DK16" s="470"/>
      <c r="DL16" s="433"/>
      <c r="DM16" s="57"/>
      <c r="DN16" s="57"/>
      <c r="DO16" s="57"/>
      <c r="DP16" s="57"/>
      <c r="DQ16" s="69">
        <f>IF(AND(F16&lt;&gt;"",I16&lt;&gt;""),IF(KOMatchRule=1,0,IF(AND(DI16=F16,DL16=I16),Bonu1,IF(AND(DI16=F16,DL16&lt;&gt;I16),Bonu2,IF(AND(DI16&lt;&gt;I16,DL16=I16),Bonu3,IF(AND(DL16=F16,DI16=I16),Bonu4,IF(OR(DL16=F16,DI16=I16),Bonu5,0)))))),0)</f>
        <v>0</v>
      </c>
      <c r="DR16" s="59"/>
    </row>
    <row r="17" spans="1:122" x14ac:dyDescent="0.35">
      <c r="B17" s="70"/>
      <c r="C17" s="51"/>
      <c r="D17" s="51"/>
      <c r="E17" s="52"/>
      <c r="F17" s="22"/>
      <c r="G17" s="19"/>
      <c r="H17" s="19"/>
      <c r="I17" s="23"/>
      <c r="J17" s="50"/>
      <c r="K17" s="50"/>
      <c r="L17" s="55"/>
      <c r="M17" s="57"/>
      <c r="N17" s="72" t="s">
        <v>88</v>
      </c>
      <c r="O17" s="477" t="s">
        <v>89</v>
      </c>
      <c r="P17" s="477"/>
      <c r="Q17" s="158" t="str">
        <f>IF(O4&lt;&gt;"",IF(SUMPRODUCT(COUNTIF(M21:M36,Qualified))&gt;16,0,SUMPRODUCT(COUNTIF(M21:M36,Qualified))),"")</f>
        <v/>
      </c>
      <c r="R17" s="57"/>
      <c r="S17" s="57"/>
      <c r="T17" s="57"/>
      <c r="U17" s="57"/>
      <c r="V17" s="69">
        <f>IF(KOMatchRule=1,0,IF(Q17&lt;&gt;"",IF(Q17=16,Bonu6,IF(Q17&gt;11,Bonu7,IF(Q17&gt;7,Bonu8,0))),0))</f>
        <v>0</v>
      </c>
      <c r="W17" s="59"/>
      <c r="X17" s="57"/>
      <c r="Y17" s="72" t="s">
        <v>88</v>
      </c>
      <c r="Z17" s="477" t="s">
        <v>89</v>
      </c>
      <c r="AA17" s="477"/>
      <c r="AB17" s="158" t="str">
        <f>IF(Z4&lt;&gt;"",IF(SUMPRODUCT(COUNTIF(X21:X36,Qualified))&gt;16,0,SUMPRODUCT(COUNTIF(X21:X36,Qualified))),"")</f>
        <v/>
      </c>
      <c r="AC17" s="57"/>
      <c r="AD17" s="57"/>
      <c r="AE17" s="57"/>
      <c r="AF17" s="57"/>
      <c r="AG17" s="69">
        <f>IF(KOMatchRule=1,0,IF(AB17&lt;&gt;"",IF(AB17=16,Bonu6,IF(AB17&gt;11,Bonu7,IF(AB17&gt;7,Bonu8,0))),0))</f>
        <v>0</v>
      </c>
      <c r="AH17" s="59"/>
      <c r="AI17" s="57"/>
      <c r="AJ17" s="72" t="s">
        <v>88</v>
      </c>
      <c r="AK17" s="477" t="s">
        <v>89</v>
      </c>
      <c r="AL17" s="477"/>
      <c r="AM17" s="158" t="str">
        <f>IF(AK4&lt;&gt;"",IF(SUMPRODUCT(COUNTIF(AI21:AI36,Qualified))&gt;16,0,SUMPRODUCT(COUNTIF(AI21:AI36,Qualified))),"")</f>
        <v/>
      </c>
      <c r="AN17" s="57"/>
      <c r="AO17" s="57"/>
      <c r="AP17" s="57"/>
      <c r="AQ17" s="57"/>
      <c r="AR17" s="69">
        <f>IF(KOMatchRule=1,0,IF(AM17&lt;&gt;"",IF(AM17=16,Bonu6,IF(AM17&gt;11,Bonu7,IF(AM17&gt;7,Bonu8,0))),0))</f>
        <v>0</v>
      </c>
      <c r="AS17" s="59"/>
      <c r="AT17" s="57"/>
      <c r="AU17" s="72" t="s">
        <v>88</v>
      </c>
      <c r="AV17" s="477" t="s">
        <v>89</v>
      </c>
      <c r="AW17" s="477"/>
      <c r="AX17" s="158" t="str">
        <f>IF(AV4&lt;&gt;"",IF(SUMPRODUCT(COUNTIF(AT21:AT36,Qualified))&gt;16,0,SUMPRODUCT(COUNTIF(AT21:AT36,Qualified))),"")</f>
        <v/>
      </c>
      <c r="AY17" s="57"/>
      <c r="AZ17" s="57"/>
      <c r="BA17" s="57"/>
      <c r="BB17" s="57"/>
      <c r="BC17" s="69">
        <f>IF(KOMatchRule=1,0,IF(AX17&lt;&gt;"",IF(AX17=16,Bonu6,IF(AX17&gt;11,Bonu7,IF(AX17&gt;7,Bonu8,0))),0))</f>
        <v>0</v>
      </c>
      <c r="BD17" s="59"/>
      <c r="BE17" s="57"/>
      <c r="BF17" s="72" t="s">
        <v>88</v>
      </c>
      <c r="BG17" s="477" t="s">
        <v>89</v>
      </c>
      <c r="BH17" s="477"/>
      <c r="BI17" s="158" t="str">
        <f>IF(BG4&lt;&gt;"",IF(SUMPRODUCT(COUNTIF(BE21:BE36,Qualified))&gt;16,0,SUMPRODUCT(COUNTIF(BE21:BE36,Qualified))),"")</f>
        <v/>
      </c>
      <c r="BJ17" s="57"/>
      <c r="BK17" s="57"/>
      <c r="BL17" s="57"/>
      <c r="BM17" s="57"/>
      <c r="BN17" s="69">
        <f>IF(KOMatchRule=1,0,IF(BI17&lt;&gt;"",IF(BI17=16,Bonu6,IF(BI17&gt;11,Bonu7,IF(BI17&gt;7,Bonu8,0))),0))</f>
        <v>0</v>
      </c>
      <c r="BO17" s="59"/>
      <c r="BP17" s="57"/>
      <c r="BQ17" s="72" t="s">
        <v>88</v>
      </c>
      <c r="BR17" s="477" t="s">
        <v>89</v>
      </c>
      <c r="BS17" s="477"/>
      <c r="BT17" s="158" t="str">
        <f>IF(BR4&lt;&gt;"",IF(SUMPRODUCT(COUNTIF(BP21:BP36,Qualified))&gt;16,0,SUMPRODUCT(COUNTIF(BP21:BP36,Qualified))),"")</f>
        <v/>
      </c>
      <c r="BU17" s="57"/>
      <c r="BV17" s="57"/>
      <c r="BW17" s="57"/>
      <c r="BX17" s="57"/>
      <c r="BY17" s="69">
        <f>IF(KOMatchRule=1,0,IF(BT17&lt;&gt;"",IF(BT17=16,Bonu6,IF(BT17&gt;11,Bonu7,IF(BT17&gt;7,Bonu8,0))),0))</f>
        <v>0</v>
      </c>
      <c r="BZ17" s="59"/>
      <c r="CA17" s="57"/>
      <c r="CB17" s="72" t="s">
        <v>88</v>
      </c>
      <c r="CC17" s="477" t="s">
        <v>89</v>
      </c>
      <c r="CD17" s="477"/>
      <c r="CE17" s="158" t="str">
        <f>IF(CC4&lt;&gt;"",IF(SUMPRODUCT(COUNTIF(CA21:CA36,Qualified))&gt;16,0,SUMPRODUCT(COUNTIF(CA21:CA36,Qualified))),"")</f>
        <v/>
      </c>
      <c r="CF17" s="57"/>
      <c r="CG17" s="57"/>
      <c r="CH17" s="57"/>
      <c r="CI17" s="57"/>
      <c r="CJ17" s="69">
        <f>IF(KOMatchRule=1,0,IF(CE17&lt;&gt;"",IF(CE17=16,Bonu6,IF(CE17&gt;11,Bonu7,IF(CE17&gt;7,Bonu8,0))),0))</f>
        <v>0</v>
      </c>
      <c r="CK17" s="59"/>
      <c r="CL17" s="57"/>
      <c r="CM17" s="72" t="s">
        <v>88</v>
      </c>
      <c r="CN17" s="477" t="s">
        <v>89</v>
      </c>
      <c r="CO17" s="477"/>
      <c r="CP17" s="158" t="str">
        <f>IF(CN4&lt;&gt;"",IF(SUMPRODUCT(COUNTIF(CL21:CL36,Qualified))&gt;16,0,SUMPRODUCT(COUNTIF(CL21:CL36,Qualified))),"")</f>
        <v/>
      </c>
      <c r="CQ17" s="57"/>
      <c r="CR17" s="57"/>
      <c r="CS17" s="57"/>
      <c r="CT17" s="57"/>
      <c r="CU17" s="69">
        <f>IF(KOMatchRule=1,0,IF(CP17&lt;&gt;"",IF(CP17=16,Bonu6,IF(CP17&gt;11,Bonu7,IF(CP17&gt;7,Bonu8,0))),0))</f>
        <v>0</v>
      </c>
      <c r="CV17" s="59"/>
      <c r="CW17" s="57"/>
      <c r="CX17" s="72" t="s">
        <v>88</v>
      </c>
      <c r="CY17" s="477" t="s">
        <v>89</v>
      </c>
      <c r="CZ17" s="477"/>
      <c r="DA17" s="158" t="str">
        <f>IF(CY4&lt;&gt;"",IF(SUMPRODUCT(COUNTIF(CW21:CW36,Qualified))&gt;16,0,SUMPRODUCT(COUNTIF(CW21:CW36,Qualified))),"")</f>
        <v/>
      </c>
      <c r="DB17" s="57"/>
      <c r="DC17" s="57"/>
      <c r="DD17" s="57"/>
      <c r="DE17" s="57"/>
      <c r="DF17" s="69">
        <f>IF(KOMatchRule=1,0,IF(DA17&lt;&gt;"",IF(DA17=16,Bonu6,IF(DA17&gt;11,Bonu7,IF(DA17&gt;7,Bonu8,0))),0))</f>
        <v>0</v>
      </c>
      <c r="DG17" s="59"/>
      <c r="DH17" s="57"/>
      <c r="DI17" s="72" t="s">
        <v>88</v>
      </c>
      <c r="DJ17" s="477" t="s">
        <v>89</v>
      </c>
      <c r="DK17" s="477"/>
      <c r="DL17" s="158" t="str">
        <f>IF(DJ4&lt;&gt;"",IF(SUMPRODUCT(COUNTIF(DH21:DH36,Qualified))&gt;16,0,SUMPRODUCT(COUNTIF(DH21:DH36,Qualified))),"")</f>
        <v/>
      </c>
      <c r="DM17" s="57"/>
      <c r="DN17" s="57"/>
      <c r="DO17" s="57"/>
      <c r="DP17" s="57"/>
      <c r="DQ17" s="69">
        <f>IF(KOMatchRule=1,0,IF(DL17&lt;&gt;"",IF(DL17=16,Bonu6,IF(DL17&gt;11,Bonu7,IF(DL17&gt;7,Bonu8,0))),0))</f>
        <v>0</v>
      </c>
      <c r="DR17" s="59"/>
    </row>
    <row r="18" spans="1:122" ht="14.5" customHeight="1" x14ac:dyDescent="0.35">
      <c r="B18" s="70"/>
      <c r="C18" s="51"/>
      <c r="D18" s="51"/>
      <c r="E18" s="52"/>
      <c r="F18" s="53"/>
      <c r="G18" s="50"/>
      <c r="H18" s="50"/>
      <c r="I18" s="54"/>
      <c r="J18" s="50"/>
      <c r="K18" s="50"/>
      <c r="L18" s="55"/>
      <c r="M18" s="57"/>
      <c r="N18" s="56"/>
      <c r="O18" s="57"/>
      <c r="P18" s="57"/>
      <c r="Q18" s="58"/>
      <c r="R18" s="57"/>
      <c r="S18" s="57"/>
      <c r="T18" s="57"/>
      <c r="U18" s="57"/>
      <c r="V18" s="57"/>
      <c r="W18" s="59"/>
      <c r="X18" s="294"/>
      <c r="Y18" s="56"/>
      <c r="Z18" s="57"/>
      <c r="AA18" s="57"/>
      <c r="AB18" s="58"/>
      <c r="AC18" s="57"/>
      <c r="AD18" s="57"/>
      <c r="AE18" s="57"/>
      <c r="AF18" s="57"/>
      <c r="AG18" s="57"/>
      <c r="AH18" s="59"/>
      <c r="AI18" s="294"/>
      <c r="AJ18" s="56"/>
      <c r="AK18" s="57"/>
      <c r="AL18" s="57"/>
      <c r="AM18" s="58"/>
      <c r="AN18" s="57"/>
      <c r="AO18" s="57"/>
      <c r="AP18" s="57"/>
      <c r="AQ18" s="57"/>
      <c r="AR18" s="57"/>
      <c r="AS18" s="59"/>
      <c r="AT18" s="294"/>
      <c r="AU18" s="56"/>
      <c r="AV18" s="57"/>
      <c r="AW18" s="57"/>
      <c r="AX18" s="58"/>
      <c r="AY18" s="57"/>
      <c r="AZ18" s="57"/>
      <c r="BA18" s="57"/>
      <c r="BB18" s="57"/>
      <c r="BC18" s="57"/>
      <c r="BD18" s="59"/>
      <c r="BE18" s="294"/>
      <c r="BF18" s="56"/>
      <c r="BG18" s="57"/>
      <c r="BH18" s="57"/>
      <c r="BI18" s="58"/>
      <c r="BJ18" s="57"/>
      <c r="BK18" s="57"/>
      <c r="BL18" s="57"/>
      <c r="BM18" s="57"/>
      <c r="BN18" s="57"/>
      <c r="BO18" s="59"/>
      <c r="BP18" s="294"/>
      <c r="BQ18" s="56"/>
      <c r="BR18" s="57"/>
      <c r="BS18" s="57"/>
      <c r="BT18" s="58"/>
      <c r="BU18" s="57"/>
      <c r="BV18" s="57"/>
      <c r="BW18" s="57"/>
      <c r="BX18" s="57"/>
      <c r="BY18" s="57"/>
      <c r="BZ18" s="59"/>
      <c r="CA18" s="294"/>
      <c r="CB18" s="56"/>
      <c r="CC18" s="57"/>
      <c r="CD18" s="57"/>
      <c r="CE18" s="58"/>
      <c r="CF18" s="57"/>
      <c r="CG18" s="57"/>
      <c r="CH18" s="57"/>
      <c r="CI18" s="57"/>
      <c r="CJ18" s="57"/>
      <c r="CK18" s="59"/>
      <c r="CL18" s="294"/>
      <c r="CM18" s="56"/>
      <c r="CN18" s="57"/>
      <c r="CO18" s="57"/>
      <c r="CP18" s="58"/>
      <c r="CQ18" s="57"/>
      <c r="CR18" s="57"/>
      <c r="CS18" s="57"/>
      <c r="CT18" s="57"/>
      <c r="CU18" s="57"/>
      <c r="CV18" s="59"/>
      <c r="CW18" s="294"/>
      <c r="CX18" s="56"/>
      <c r="CY18" s="57"/>
      <c r="CZ18" s="57"/>
      <c r="DA18" s="58"/>
      <c r="DB18" s="57"/>
      <c r="DC18" s="57"/>
      <c r="DD18" s="57"/>
      <c r="DE18" s="57"/>
      <c r="DF18" s="57"/>
      <c r="DG18" s="59"/>
      <c r="DH18" s="294"/>
      <c r="DI18" s="56"/>
      <c r="DJ18" s="57"/>
      <c r="DK18" s="57"/>
      <c r="DL18" s="58"/>
      <c r="DM18" s="57"/>
      <c r="DN18" s="57"/>
      <c r="DO18" s="57"/>
      <c r="DP18" s="57"/>
      <c r="DQ18" s="57"/>
      <c r="DR18" s="59"/>
    </row>
    <row r="19" spans="1:122" x14ac:dyDescent="0.35">
      <c r="B19" s="70"/>
      <c r="C19" s="51"/>
      <c r="D19" s="51"/>
      <c r="E19" s="52"/>
      <c r="F19" s="53"/>
      <c r="G19" s="50"/>
      <c r="H19" s="50"/>
      <c r="I19" s="54"/>
      <c r="J19" s="50"/>
      <c r="K19" s="50"/>
      <c r="L19" s="55"/>
      <c r="M19" s="57"/>
      <c r="N19" s="56"/>
      <c r="O19" s="57"/>
      <c r="P19" s="57"/>
      <c r="Q19" s="58"/>
      <c r="R19" s="57"/>
      <c r="S19" s="57"/>
      <c r="T19" s="57"/>
      <c r="U19" s="57"/>
      <c r="V19" s="57"/>
      <c r="W19" s="59"/>
      <c r="X19" s="294"/>
      <c r="Y19" s="56"/>
      <c r="Z19" s="57"/>
      <c r="AA19" s="57"/>
      <c r="AB19" s="58"/>
      <c r="AC19" s="57"/>
      <c r="AD19" s="57"/>
      <c r="AE19" s="57"/>
      <c r="AF19" s="57"/>
      <c r="AG19" s="57"/>
      <c r="AH19" s="59"/>
      <c r="AI19" s="294"/>
      <c r="AJ19" s="56"/>
      <c r="AK19" s="57"/>
      <c r="AL19" s="57"/>
      <c r="AM19" s="58"/>
      <c r="AN19" s="57"/>
      <c r="AO19" s="57"/>
      <c r="AP19" s="57"/>
      <c r="AQ19" s="57"/>
      <c r="AR19" s="57"/>
      <c r="AS19" s="59"/>
      <c r="AT19" s="294"/>
      <c r="AU19" s="56"/>
      <c r="AV19" s="57"/>
      <c r="AW19" s="57"/>
      <c r="AX19" s="58"/>
      <c r="AY19" s="57"/>
      <c r="AZ19" s="57"/>
      <c r="BA19" s="57"/>
      <c r="BB19" s="57"/>
      <c r="BC19" s="57"/>
      <c r="BD19" s="59"/>
      <c r="BE19" s="294"/>
      <c r="BF19" s="56"/>
      <c r="BG19" s="57"/>
      <c r="BH19" s="57"/>
      <c r="BI19" s="58"/>
      <c r="BJ19" s="57"/>
      <c r="BK19" s="57"/>
      <c r="BL19" s="57"/>
      <c r="BM19" s="57"/>
      <c r="BN19" s="57"/>
      <c r="BO19" s="59"/>
      <c r="BP19" s="294"/>
      <c r="BQ19" s="56"/>
      <c r="BR19" s="57"/>
      <c r="BS19" s="57"/>
      <c r="BT19" s="58"/>
      <c r="BU19" s="57"/>
      <c r="BV19" s="57"/>
      <c r="BW19" s="57"/>
      <c r="BX19" s="57"/>
      <c r="BY19" s="57"/>
      <c r="BZ19" s="59"/>
      <c r="CA19" s="294"/>
      <c r="CB19" s="56"/>
      <c r="CC19" s="57"/>
      <c r="CD19" s="57"/>
      <c r="CE19" s="58"/>
      <c r="CF19" s="57"/>
      <c r="CG19" s="57"/>
      <c r="CH19" s="57"/>
      <c r="CI19" s="57"/>
      <c r="CJ19" s="57"/>
      <c r="CK19" s="59"/>
      <c r="CL19" s="294"/>
      <c r="CM19" s="56"/>
      <c r="CN19" s="57"/>
      <c r="CO19" s="57"/>
      <c r="CP19" s="58"/>
      <c r="CQ19" s="57"/>
      <c r="CR19" s="57"/>
      <c r="CS19" s="57"/>
      <c r="CT19" s="57"/>
      <c r="CU19" s="57"/>
      <c r="CV19" s="59"/>
      <c r="CW19" s="294"/>
      <c r="CX19" s="56"/>
      <c r="CY19" s="57"/>
      <c r="CZ19" s="57"/>
      <c r="DA19" s="58"/>
      <c r="DB19" s="57"/>
      <c r="DC19" s="57"/>
      <c r="DD19" s="57"/>
      <c r="DE19" s="57"/>
      <c r="DF19" s="57"/>
      <c r="DG19" s="59"/>
      <c r="DH19" s="294"/>
      <c r="DI19" s="56"/>
      <c r="DJ19" s="57"/>
      <c r="DK19" s="57"/>
      <c r="DL19" s="58"/>
      <c r="DM19" s="57"/>
      <c r="DN19" s="57"/>
      <c r="DO19" s="57"/>
      <c r="DP19" s="57"/>
      <c r="DQ19" s="57"/>
      <c r="DR19" s="59"/>
    </row>
    <row r="20" spans="1:122" ht="14.5" customHeight="1" x14ac:dyDescent="0.35">
      <c r="B20" s="70"/>
      <c r="C20" s="74"/>
      <c r="D20" s="51"/>
      <c r="E20" s="52"/>
      <c r="F20" s="53"/>
      <c r="G20" s="480" t="s">
        <v>90</v>
      </c>
      <c r="H20" s="480"/>
      <c r="I20" s="54"/>
      <c r="J20" s="481" t="s">
        <v>91</v>
      </c>
      <c r="K20" s="481"/>
      <c r="L20" s="55"/>
      <c r="M20" s="75">
        <v>61</v>
      </c>
      <c r="N20" s="76"/>
      <c r="O20" s="476" t="s">
        <v>90</v>
      </c>
      <c r="P20" s="476"/>
      <c r="Q20" s="77"/>
      <c r="R20" s="476" t="s">
        <v>91</v>
      </c>
      <c r="S20" s="476"/>
      <c r="T20" s="57"/>
      <c r="U20" s="57"/>
      <c r="V20" s="73" t="s">
        <v>77</v>
      </c>
      <c r="W20" s="59"/>
      <c r="X20" s="294">
        <f>M20+61</f>
        <v>122</v>
      </c>
      <c r="Y20" s="76"/>
      <c r="Z20" s="476" t="s">
        <v>90</v>
      </c>
      <c r="AA20" s="476"/>
      <c r="AB20" s="77"/>
      <c r="AC20" s="476" t="s">
        <v>91</v>
      </c>
      <c r="AD20" s="476"/>
      <c r="AE20" s="57"/>
      <c r="AF20" s="57"/>
      <c r="AG20" s="73" t="s">
        <v>77</v>
      </c>
      <c r="AH20" s="59"/>
      <c r="AI20" s="294">
        <f>X20+61</f>
        <v>183</v>
      </c>
      <c r="AJ20" s="76"/>
      <c r="AK20" s="476" t="s">
        <v>90</v>
      </c>
      <c r="AL20" s="476"/>
      <c r="AM20" s="77"/>
      <c r="AN20" s="476" t="s">
        <v>91</v>
      </c>
      <c r="AO20" s="476"/>
      <c r="AP20" s="57"/>
      <c r="AQ20" s="57"/>
      <c r="AR20" s="73" t="s">
        <v>77</v>
      </c>
      <c r="AS20" s="59"/>
      <c r="AT20" s="294">
        <f t="shared" ref="AT20" si="28">AI20+61</f>
        <v>244</v>
      </c>
      <c r="AU20" s="76"/>
      <c r="AV20" s="476" t="s">
        <v>90</v>
      </c>
      <c r="AW20" s="476"/>
      <c r="AX20" s="77"/>
      <c r="AY20" s="476" t="s">
        <v>91</v>
      </c>
      <c r="AZ20" s="476"/>
      <c r="BA20" s="57"/>
      <c r="BB20" s="57"/>
      <c r="BC20" s="73" t="s">
        <v>77</v>
      </c>
      <c r="BD20" s="59"/>
      <c r="BE20" s="294">
        <f t="shared" ref="BE20" si="29">AT20+61</f>
        <v>305</v>
      </c>
      <c r="BF20" s="76"/>
      <c r="BG20" s="476" t="s">
        <v>90</v>
      </c>
      <c r="BH20" s="476"/>
      <c r="BI20" s="77"/>
      <c r="BJ20" s="476" t="s">
        <v>91</v>
      </c>
      <c r="BK20" s="476"/>
      <c r="BL20" s="57"/>
      <c r="BM20" s="57"/>
      <c r="BN20" s="73" t="s">
        <v>77</v>
      </c>
      <c r="BO20" s="59"/>
      <c r="BP20" s="294">
        <f t="shared" ref="BP20" si="30">BE20+61</f>
        <v>366</v>
      </c>
      <c r="BQ20" s="76"/>
      <c r="BR20" s="476" t="s">
        <v>90</v>
      </c>
      <c r="BS20" s="476"/>
      <c r="BT20" s="77"/>
      <c r="BU20" s="476" t="s">
        <v>91</v>
      </c>
      <c r="BV20" s="476"/>
      <c r="BW20" s="57"/>
      <c r="BX20" s="57"/>
      <c r="BY20" s="73" t="s">
        <v>77</v>
      </c>
      <c r="BZ20" s="59"/>
      <c r="CA20" s="294">
        <f t="shared" ref="CA20" si="31">BP20+61</f>
        <v>427</v>
      </c>
      <c r="CB20" s="76"/>
      <c r="CC20" s="476" t="s">
        <v>90</v>
      </c>
      <c r="CD20" s="476"/>
      <c r="CE20" s="77"/>
      <c r="CF20" s="476" t="s">
        <v>91</v>
      </c>
      <c r="CG20" s="476"/>
      <c r="CH20" s="57"/>
      <c r="CI20" s="57"/>
      <c r="CJ20" s="73" t="s">
        <v>77</v>
      </c>
      <c r="CK20" s="59"/>
      <c r="CL20" s="294">
        <f t="shared" ref="CL20" si="32">CA20+61</f>
        <v>488</v>
      </c>
      <c r="CM20" s="76"/>
      <c r="CN20" s="476" t="s">
        <v>90</v>
      </c>
      <c r="CO20" s="476"/>
      <c r="CP20" s="77"/>
      <c r="CQ20" s="476" t="s">
        <v>91</v>
      </c>
      <c r="CR20" s="476"/>
      <c r="CS20" s="57"/>
      <c r="CT20" s="57"/>
      <c r="CU20" s="73" t="s">
        <v>77</v>
      </c>
      <c r="CV20" s="59"/>
      <c r="CW20" s="294">
        <f t="shared" ref="CW20" si="33">CL20+61</f>
        <v>549</v>
      </c>
      <c r="CX20" s="76"/>
      <c r="CY20" s="476" t="s">
        <v>90</v>
      </c>
      <c r="CZ20" s="476"/>
      <c r="DA20" s="77"/>
      <c r="DB20" s="476" t="s">
        <v>91</v>
      </c>
      <c r="DC20" s="476"/>
      <c r="DD20" s="57"/>
      <c r="DE20" s="57"/>
      <c r="DF20" s="73" t="s">
        <v>77</v>
      </c>
      <c r="DG20" s="59"/>
      <c r="DH20" s="294">
        <f t="shared" ref="DH20" si="34">CW20+61</f>
        <v>610</v>
      </c>
      <c r="DI20" s="76"/>
      <c r="DJ20" s="476" t="s">
        <v>90</v>
      </c>
      <c r="DK20" s="476"/>
      <c r="DL20" s="77"/>
      <c r="DM20" s="476" t="s">
        <v>91</v>
      </c>
      <c r="DN20" s="476"/>
      <c r="DO20" s="57"/>
      <c r="DP20" s="57"/>
      <c r="DQ20" s="73" t="s">
        <v>77</v>
      </c>
      <c r="DR20" s="59"/>
    </row>
    <row r="21" spans="1:122" x14ac:dyDescent="0.35">
      <c r="A21" s="139" t="e">
        <f>IF(G21&lt;&gt;"",#REF!+1,#REF!)</f>
        <v>#REF!</v>
      </c>
      <c r="B21" s="70">
        <f>F9</f>
        <v>0</v>
      </c>
      <c r="C21" s="61">
        <v>49</v>
      </c>
      <c r="D21" s="78" t="s">
        <v>92</v>
      </c>
      <c r="E21" s="79">
        <v>44898.25</v>
      </c>
      <c r="F21" s="80" t="str">
        <f>IF(F9&lt;&gt;"",F9,"Group A Winner")</f>
        <v>Group A Winner</v>
      </c>
      <c r="G21" s="65"/>
      <c r="H21" s="65"/>
      <c r="I21" s="81" t="str">
        <f>IF(I10&lt;&gt;"",I10,"Group B Runner Up")</f>
        <v>Group B Runner Up</v>
      </c>
      <c r="J21" s="82"/>
      <c r="K21" s="82"/>
      <c r="L21" s="55"/>
      <c r="M21" s="75">
        <f>N9</f>
        <v>0</v>
      </c>
      <c r="N21" s="152" t="str">
        <f>IF(KOMatchRule=1,F21,IF(N9&lt;&gt;"",N9,"Group A Winner"))</f>
        <v>Group A Winner</v>
      </c>
      <c r="O21" s="83"/>
      <c r="P21" s="83"/>
      <c r="Q21" s="58" t="str">
        <f>IF(KOMatchRule=1,I21,IF(Q10&lt;&gt;"",Q10,"Group B Runner Up"))</f>
        <v>Group B Runner Up</v>
      </c>
      <c r="R21" s="84"/>
      <c r="S21" s="84"/>
      <c r="T21" s="57"/>
      <c r="U21" s="69">
        <f>IF(KOMatchRule=1,IFERROR(IF(AND(G21&lt;&gt;"",H21&lt;&gt;"",O21&lt;&gt;"",P21&lt;&gt;""),IF(AND(G21=O21,H21=P21),Round1,IF((G21-H21)=(O21-P21),Round2,IF(AND((G21&gt;H21),(O21&gt;P21)),Round3,IF(AND((H21&gt;G21),(P21&gt;O21)),Round3,0)))),0),0)+IFERROR(IF(KOPSO=1,IF(AND(J21&lt;&gt;"",K21&lt;&gt;"",R21&lt;&gt;"",S21&lt;&gt;"",(G21-H21)=(O21-P21)),IF(AND(J21=R21,K21=S21),Pena1,IF((J21-K21)=(R21-S21),Pena2,IF(AND((J21&gt;K21),(R21&gt;S21)),Pena3,IF(AND((J21&lt;K21),(S21&gt;R21)),Pena3,0)))),0),0),0),IFERROR(IF(AND(F21=N21,I21=Q21,G21&lt;&gt;"",H21&lt;&gt;"",O21&lt;&gt;"",P21&lt;&gt;""),IF(AND(G21=O21,H21=P21),Round1,IF((G21-H21)=(O21-P21),Round2,IF(AND((G21&gt;H21),(O21&gt;P21)),Round3,IF(AND((H21&gt;G21),(P21&gt;O21)),Round3,0)))),0),0)+IFERROR(IF(KOPSO=1,IF(AND(F21=N21,I21=Q21,J21&lt;&gt;"",K21&lt;&gt;"",R21&lt;&gt;"",S21&lt;&gt;"",(G21-H21)=(O21-P21)),IF(AND(J21=R21,K21=S21),Pena1,IF((J21-K21)=(R21-S21),Pena2,IF(AND((J21&gt;K21),(R21&gt;S21)),Pena3,IF(AND((J21&lt;K21),(S21&gt;R21)),Pena3,0)))),0),0),0))</f>
        <v>0</v>
      </c>
      <c r="V21" s="69">
        <f>IF(KOMatchRule=0,IF(AND(N21=F21,Q21=I21),IF(OR(AND((G21+J21)&gt;(H21+K21),(O21+R21)&gt;(P21+S21)),AND((G21+J21)&lt;(H21+K21),(O21+R21)&lt;(P21+S21))),Bonu16+Bonu9,Bonu9),0),IF(OR(AND((G21+J21)&gt;(H21+K21),(O21+R21)&gt;(P21+S21)),AND((G21+J21)&lt;(H21+K21),(O21+R21)&lt;(P21+S21))),Bonu16,0))</f>
        <v>16</v>
      </c>
      <c r="W21" s="59"/>
      <c r="X21" s="294">
        <f>Y9</f>
        <v>0</v>
      </c>
      <c r="Y21" s="152" t="str">
        <f>IF(KOMatchRule=1,F21,IF(Y9&lt;&gt;"",Y9,"Group A Winner"))</f>
        <v>Group A Winner</v>
      </c>
      <c r="Z21" s="83"/>
      <c r="AA21" s="83"/>
      <c r="AB21" s="58" t="str">
        <f>IF(KOMatchRule=1,I21,IF(AB10&lt;&gt;"",AB10,"Group B Runner Up"))</f>
        <v>Group B Runner Up</v>
      </c>
      <c r="AC21" s="84"/>
      <c r="AD21" s="84"/>
      <c r="AE21" s="57"/>
      <c r="AF21" s="69">
        <f>IF(KOMatchRule=1,IFERROR(IF(AND(G21&lt;&gt;"",H21&lt;&gt;"",Z21&lt;&gt;"",AA21&lt;&gt;""),IF(AND(G21=Z21,H21=AA21),Round1,IF((G21-H21)=(Z21-AA21),Round2,IF(AND((G21&gt;H21),(Z21&gt;AA21)),Round3,IF(AND((H21&gt;G21),(AA21&gt;Z21)),Round3,0)))),0),0)+IFERROR(IF(KOPSO=1,IF(AND(J21&lt;&gt;"",K21&lt;&gt;"",AC21&lt;&gt;"",AD21&lt;&gt;"",(G21-H21)=(Z21-AA21)),IF(AND(J21=AC21,K21=AD21),Pena1,IF((J21-K21)=(AC21-AD21),Pena2,IF(AND((J21&gt;K21),(AC21&gt;AD21)),Pena3,IF(AND((J21&lt;K21),(AD21&gt;AC21)),Pena3,0)))),0),0),0),IFERROR(IF(AND(F21=Y21,I21=AB21,G21&lt;&gt;"",H21&lt;&gt;"",Z21&lt;&gt;"",AA21&lt;&gt;""),IF(AND(G21=Z21,H21=AA21),Round1,IF((G21-H21)=(Z21-AA21),Round2,IF(AND((G21&gt;H21),(Z21&gt;AA21)),Round3,IF(AND((H21&gt;G21),(AA21&gt;Z21)),Round3,0)))),0),0)+IFERROR(IF(KOPSO=1,IF(AND(F21=Y21,I21=AB21,J21&lt;&gt;"",K21&lt;&gt;"",AC21&lt;&gt;"",AD21&lt;&gt;"",(G21-H21)=(Z21-AA21)),IF(AND(J21=AC21,K21=AD21),Pena1,IF((J21-K21)=(AC21-AD21),Pena2,IF(AND((J21&gt;K21),(AC21&gt;AD21)),Pena3,IF(AND((J21&lt;K21),(AD21&gt;AC21)),Pena3,0)))),0),0),0))</f>
        <v>0</v>
      </c>
      <c r="AG21" s="69">
        <f>IF(KOMatchRule=0,IF(AND(Y21=F21,AB21=I21),IF(OR(AND((G21+J21)&gt;(H21+K21),(Z21+AC21)&gt;(AA21+AD21)),AND((G21+J21)&lt;(H21+K21),(Z21+AC21)&lt;(AA21+AD21))),Bonu16+Bonu9,Bonu9),0),IF(OR(AND((G21+J21)&gt;(H21+K21),(Z21+AC21)&gt;(AA21+AD21)),AND((G21+J21)&lt;(H21+K21),(Z21+AC21)&lt;(AA21+AD21))),Bonu16,0))</f>
        <v>16</v>
      </c>
      <c r="AH21" s="59"/>
      <c r="AI21" s="294">
        <f>AJ9</f>
        <v>0</v>
      </c>
      <c r="AJ21" s="152" t="str">
        <f>IF(KOMatchRule=1,F21,IF(AJ9&lt;&gt;"",AJ9,"Group A Winner"))</f>
        <v>Group A Winner</v>
      </c>
      <c r="AK21" s="83"/>
      <c r="AL21" s="83"/>
      <c r="AM21" s="58" t="str">
        <f>IF(KOMatchRule=1,I21,IF(AM10&lt;&gt;"",AM10,"Group B Runner Up"))</f>
        <v>Group B Runner Up</v>
      </c>
      <c r="AN21" s="84"/>
      <c r="AO21" s="84"/>
      <c r="AP21" s="57"/>
      <c r="AQ21" s="69">
        <f>IF(KOMatchRule=1,IFERROR(IF(AND(G21&lt;&gt;"",H21&lt;&gt;"",AK21&lt;&gt;"",AL21&lt;&gt;""),IF(AND(G21=AK21,H21=AL21),Round1,IF((G21-H21)=(AK21-AL21),Round2,IF(AND((G21&gt;H21),(AK21&gt;AL21)),Round3,IF(AND((H21&gt;G21),(AL21&gt;AK21)),Round3,0)))),0),0)+IFERROR(IF(KOPSO=1,IF(AND(J21&lt;&gt;"",K21&lt;&gt;"",AN21&lt;&gt;"",AO21&lt;&gt;"",(G21-H21)=(AK21-AL21)),IF(AND(J21=AN21,K21=AO21),Pena1,IF((J21-K21)=(AN21-AO21),Pena2,IF(AND((J21&gt;K21),(AN21&gt;AO21)),Pena3,IF(AND((J21&lt;K21),(AO21&gt;AN21)),Pena3,0)))),0),0),0),IFERROR(IF(AND(F21=AJ21,I21=AM21,G21&lt;&gt;"",H21&lt;&gt;"",AK21&lt;&gt;"",AL21&lt;&gt;""),IF(AND(G21=AK21,H21=AL21),Round1,IF((G21-H21)=(AK21-AL21),Round2,IF(AND((G21&gt;H21),(AK21&gt;AL21)),Round3,IF(AND((H21&gt;G21),(AL21&gt;AK21)),Round3,0)))),0),0)+IFERROR(IF(KOPSO=1,IF(AND(F21=AJ21,I21=AM21,J21&lt;&gt;"",K21&lt;&gt;"",AN21&lt;&gt;"",AO21&lt;&gt;"",(G21-H21)=(AK21-AL21)),IF(AND(J21=AN21,K21=AO21),Pena1,IF((J21-K21)=(AN21-AO21),Pena2,IF(AND((J21&gt;K21),(AN21&gt;AO21)),Pena3,IF(AND((J21&lt;K21),(AO21&gt;AN21)),Pena3,0)))),0),0),0))</f>
        <v>0</v>
      </c>
      <c r="AR21" s="69">
        <f>IF(KOMatchRule=0,IF(AND(AJ21=F21,AM21=I21),IF(OR(AND((G21+J21)&gt;(H21+K21),(AK21+AN21)&gt;(AL21+AO21)),AND((G21+J21)&lt;(H21+K21),(AK21+AN21)&lt;(AL21+AO21))),Bonu16+Bonu9,Bonu9),0),IF(OR(AND((G21+J21)&gt;(H21+K21),(AK21+AN21)&gt;(AL21+AO21)),AND((G21+J21)&lt;(H21+K21),(AK21+AN21)&lt;(AL21+AO21))),Bonu16,0))</f>
        <v>16</v>
      </c>
      <c r="AS21" s="59"/>
      <c r="AT21" s="294">
        <f t="shared" ref="AT21:AT28" si="35">AU9</f>
        <v>0</v>
      </c>
      <c r="AU21" s="152" t="str">
        <f>IF(KOMatchRule=1,F21,IF(AU9&lt;&gt;"",AU9,"Group A Winner"))</f>
        <v>Group A Winner</v>
      </c>
      <c r="AV21" s="83"/>
      <c r="AW21" s="83"/>
      <c r="AX21" s="58" t="str">
        <f>IF(KOMatchRule=1,I21,IF(AX10&lt;&gt;"",AX10,"Group B Runner Up"))</f>
        <v>Group B Runner Up</v>
      </c>
      <c r="AY21" s="84"/>
      <c r="AZ21" s="84"/>
      <c r="BA21" s="57"/>
      <c r="BB21" s="69">
        <f>IF(KOMatchRule=1,IFERROR(IF(AND(G21&lt;&gt;"",H21&lt;&gt;"",AV21&lt;&gt;"",AW21&lt;&gt;""),IF(AND(G21=AV21,H21=AW21),Round1,IF((G21-H21)=(AV21-AW21),Round2,IF(AND((G21&gt;H21),(AV21&gt;AW21)),Round3,IF(AND((H21&gt;G21),(AW21&gt;AV21)),Round3,0)))),0),0)+IFERROR(IF(KOPSO=1,IF(AND(J21&lt;&gt;"",K21&lt;&gt;"",AY21&lt;&gt;"",AZ21&lt;&gt;"",(G21-H21)=(AV21-AW21)),IF(AND(J21=AY21,K21=AZ21),Pena1,IF((J21-K21)=(AY21-AZ21),Pena2,IF(AND((J21&gt;K21),(AY21&gt;AZ21)),Pena3,IF(AND((J21&lt;K21),(AZ21&gt;AY21)),Pena3,0)))),0),0),0),IFERROR(IF(AND(F21=AU21,I21=AX21,G21&lt;&gt;"",H21&lt;&gt;"",AV21&lt;&gt;"",AW21&lt;&gt;""),IF(AND(G21=AV21,H21=AW21),Round1,IF((G21-H21)=(AV21-AW21),Round2,IF(AND((G21&gt;H21),(AV21&gt;AW21)),Round3,IF(AND((H21&gt;G21),(AW21&gt;AV21)),Round3,0)))),0),0)+IFERROR(IF(KOPSO=1,IF(AND(F21=AU21,I21=AX21,J21&lt;&gt;"",K21&lt;&gt;"",AY21&lt;&gt;"",AZ21&lt;&gt;"",(G21-H21)=(AV21-AW21)),IF(AND(J21=AY21,K21=AZ21),Pena1,IF((J21-K21)=(AY21-AZ21),Pena2,IF(AND((J21&gt;K21),(AY21&gt;AZ21)),Pena3,IF(AND((J21&lt;K21),(AZ21&gt;AY21)),Pena3,0)))),0),0),0))</f>
        <v>0</v>
      </c>
      <c r="BC21" s="69">
        <f>IF(KOMatchRule=0,IF(AND(AU21=F21,AX21=I21),IF(OR(AND((G21+J21)&gt;(H21+K21),(AV21+AY21)&gt;(AW21+AZ21)),AND((G21+J21)&lt;(H21+K21),(AV21+AY21)&lt;(AW21+AZ21))),Bonu16+Bonu9,Bonu9),0),IF(OR(AND((G21+J21)&gt;(H21+K21),(AV21+AY21)&gt;(AW21+AZ21)),AND((G21+J21)&lt;(H21+K21),(AV21+AY21)&lt;(AW21+AZ21))),Bonu16,0))</f>
        <v>16</v>
      </c>
      <c r="BD21" s="59"/>
      <c r="BE21" s="294">
        <f t="shared" ref="BE21:BE28" si="36">BF9</f>
        <v>0</v>
      </c>
      <c r="BF21" s="152" t="str">
        <f>IF(KOMatchRule=1,F21,IF(BF9&lt;&gt;"",BF9,"Group A Winner"))</f>
        <v>Group A Winner</v>
      </c>
      <c r="BG21" s="83"/>
      <c r="BH21" s="83"/>
      <c r="BI21" s="58" t="str">
        <f>IF(KOMatchRule=1,I21,IF(BI10&lt;&gt;"",BI10,"Group B Runner Up"))</f>
        <v>Group B Runner Up</v>
      </c>
      <c r="BJ21" s="84"/>
      <c r="BK21" s="84"/>
      <c r="BL21" s="57"/>
      <c r="BM21" s="69">
        <f>IF(KOMatchRule=1,IFERROR(IF(AND(G21&lt;&gt;"",H21&lt;&gt;"",BG21&lt;&gt;"",BH21&lt;&gt;""),IF(AND(G21=BG21,H21=BH21),Round1,IF((G21-H21)=(BG21-BH21),Round2,IF(AND((G21&gt;H21),(BG21&gt;BH21)),Round3,IF(AND((H21&gt;G21),(BH21&gt;BG21)),Round3,0)))),0),0)+IFERROR(IF(KOPSO=1,IF(AND(J21&lt;&gt;"",K21&lt;&gt;"",BJ21&lt;&gt;"",BK21&lt;&gt;"",(G21-H21)=(BG21-BH21)),IF(AND(J21=BJ21,K21=BK21),Pena1,IF((J21-K21)=(BJ21-BK21),Pena2,IF(AND((J21&gt;K21),(BJ21&gt;BK21)),Pena3,IF(AND((J21&lt;K21),(BK21&gt;BJ21)),Pena3,0)))),0),0),0),IFERROR(IF(AND(F21=BF21,I21=BI21,G21&lt;&gt;"",H21&lt;&gt;"",BG21&lt;&gt;"",BH21&lt;&gt;""),IF(AND(G21=BG21,H21=BH21),Round1,IF((G21-H21)=(BG21-BH21),Round2,IF(AND((G21&gt;H21),(BG21&gt;BH21)),Round3,IF(AND((H21&gt;G21),(BH21&gt;BG21)),Round3,0)))),0),0)+IFERROR(IF(KOPSO=1,IF(AND(F21=BF21,I21=BI21,J21&lt;&gt;"",K21&lt;&gt;"",BJ21&lt;&gt;"",BK21&lt;&gt;"",(G21-H21)=(BG21-BH21)),IF(AND(J21=BJ21,K21=BK21),Pena1,IF((J21-K21)=(BJ21-BK21),Pena2,IF(AND((J21&gt;K21),(BJ21&gt;BK21)),Pena3,IF(AND((J21&lt;K21),(BK21&gt;BJ21)),Pena3,0)))),0),0),0))</f>
        <v>0</v>
      </c>
      <c r="BN21" s="69">
        <f>IF(KOMatchRule=0,IF(AND(BF21=F21,BI21=I21),IF(OR(AND((G21+J21)&gt;(H21+K21),(BG21+BJ21)&gt;(BH21+BK21)),AND((G21+J21)&lt;(H21+K21),(BG21+BJ21)&lt;(BH21+BK21))),Bonu16+Bonu9,Bonu9),0),IF(OR(AND((G21+J21)&gt;(H21+K21),(BG21+BJ21)&gt;(BH21+BK21)),AND((G21+J21)&lt;(H21+K21),(BG21+BJ21)&lt;(BH21+BK21))),Bonu16,0))</f>
        <v>16</v>
      </c>
      <c r="BO21" s="59"/>
      <c r="BP21" s="294">
        <f t="shared" ref="BP21:BP28" si="37">BQ9</f>
        <v>0</v>
      </c>
      <c r="BQ21" s="152" t="str">
        <f>IF(KOMatchRule=1,F21,IF(BQ9&lt;&gt;"",BQ9,"Group A Winner"))</f>
        <v>Group A Winner</v>
      </c>
      <c r="BR21" s="83"/>
      <c r="BS21" s="83"/>
      <c r="BT21" s="58" t="str">
        <f>IF(KOMatchRule=1,I21,IF(BT10&lt;&gt;"",BT10,"Group B Runner Up"))</f>
        <v>Group B Runner Up</v>
      </c>
      <c r="BU21" s="84"/>
      <c r="BV21" s="84"/>
      <c r="BW21" s="57"/>
      <c r="BX21" s="69">
        <f>IF(KOMatchRule=1,IFERROR(IF(AND(G21&lt;&gt;"",H21&lt;&gt;"",BR21&lt;&gt;"",BS21&lt;&gt;""),IF(AND(G21=BR21,H21=BS21),Round1,IF((G21-H21)=(BR21-BS21),Round2,IF(AND((G21&gt;H21),(BR21&gt;BS21)),Round3,IF(AND((H21&gt;G21),(BS21&gt;BR21)),Round3,0)))),0),0)+IFERROR(IF(KOPSO=1,IF(AND(J21&lt;&gt;"",K21&lt;&gt;"",BU21&lt;&gt;"",BV21&lt;&gt;"",(G21-H21)=(BR21-BS21)),IF(AND(J21=BU21,K21=BV21),Pena1,IF((J21-K21)=(BU21-BV21),Pena2,IF(AND((J21&gt;K21),(BU21&gt;BV21)),Pena3,IF(AND((J21&lt;K21),(BV21&gt;BU21)),Pena3,0)))),0),0),0),IFERROR(IF(AND(F21=BQ21,I21=BT21,G21&lt;&gt;"",H21&lt;&gt;"",BR21&lt;&gt;"",BS21&lt;&gt;""),IF(AND(G21=BR21,H21=BS21),Round1,IF((G21-H21)=(BR21-BS21),Round2,IF(AND((G21&gt;H21),(BR21&gt;BS21)),Round3,IF(AND((H21&gt;G21),(BS21&gt;BR21)),Round3,0)))),0),0)+IFERROR(IF(KOPSO=1,IF(AND(F21=BQ21,I21=BT21,J21&lt;&gt;"",K21&lt;&gt;"",BU21&lt;&gt;"",BV21&lt;&gt;"",(G21-H21)=(BR21-BS21)),IF(AND(J21=BU21,K21=BV21),Pena1,IF((J21-K21)=(BU21-BV21),Pena2,IF(AND((J21&gt;K21),(BU21&gt;BV21)),Pena3,IF(AND((J21&lt;K21),(BV21&gt;BU21)),Pena3,0)))),0),0),0))</f>
        <v>0</v>
      </c>
      <c r="BY21" s="69">
        <f>IF(KOMatchRule=0,IF(AND(BQ21=F21,BT21=I21),IF(OR(AND((G21+J21)&gt;(H21+K21),(BR21+BU21)&gt;(BS21+BV21)),AND((G21+J21)&lt;(H21+K21),(BR21+BU21)&lt;(BS21+BV21))),Bonu16+Bonu9,Bonu9),0),IF(OR(AND((G21+J21)&gt;(H21+K21),(BR21+BU21)&gt;(BS21+BV21)),AND((G21+J21)&lt;(H21+K21),(BR21+BU21)&lt;(BS21+BV21))),Bonu16,0))</f>
        <v>16</v>
      </c>
      <c r="BZ21" s="59"/>
      <c r="CA21" s="294">
        <f t="shared" ref="CA21:CA22" si="38">CB9</f>
        <v>0</v>
      </c>
      <c r="CB21" s="152" t="str">
        <f>IF(KOMatchRule=1,F21,IF(CB9&lt;&gt;"",CB9,"Group A Winner"))</f>
        <v>Group A Winner</v>
      </c>
      <c r="CC21" s="83"/>
      <c r="CD21" s="83"/>
      <c r="CE21" s="58" t="str">
        <f>IF(KOMatchRule=1,I21,IF(CE10&lt;&gt;"",CE10,"Group B Runner Up"))</f>
        <v>Group B Runner Up</v>
      </c>
      <c r="CF21" s="84"/>
      <c r="CG21" s="84"/>
      <c r="CH21" s="57"/>
      <c r="CI21" s="69">
        <f>IF(KOMatchRule=1,IFERROR(IF(AND(G21&lt;&gt;"",H21&lt;&gt;"",CC21&lt;&gt;"",CD21&lt;&gt;""),IF(AND(G21=CC21,H21=CD21),Round1,IF((G21-H21)=(CC21-CD21),Round2,IF(AND((G21&gt;H21),(CC21&gt;CD21)),Round3,IF(AND((H21&gt;G21),(CD21&gt;CC21)),Round3,0)))),0),0)+IFERROR(IF(KOPSO=1,IF(AND(J21&lt;&gt;"",K21&lt;&gt;"",CF21&lt;&gt;"",CG21&lt;&gt;"",(G21-H21)=(CC21-CD21)),IF(AND(J21=CF21,K21=CG21),Pena1,IF((J21-K21)=(CF21-CG21),Pena2,IF(AND((J21&gt;K21),(CF21&gt;CG21)),Pena3,IF(AND((J21&lt;K21),(CG21&gt;CF21)),Pena3,0)))),0),0),0),IFERROR(IF(AND(F21=CB21,I21=CE21,G21&lt;&gt;"",H21&lt;&gt;"",CC21&lt;&gt;"",CD21&lt;&gt;""),IF(AND(G21=CC21,H21=CD21),Round1,IF((G21-H21)=(CC21-CD21),Round2,IF(AND((G21&gt;H21),(CC21&gt;CD21)),Round3,IF(AND((H21&gt;G21),(CD21&gt;CC21)),Round3,0)))),0),0)+IFERROR(IF(KOPSO=1,IF(AND(F21=CB21,I21=CE21,J21&lt;&gt;"",K21&lt;&gt;"",CF21&lt;&gt;"",CG21&lt;&gt;"",(G21-H21)=(CC21-CD21)),IF(AND(J21=CF21,K21=CG21),Pena1,IF((J21-K21)=(CF21-CG21),Pena2,IF(AND((J21&gt;K21),(CF21&gt;CG21)),Pena3,IF(AND((J21&lt;K21),(CG21&gt;CF21)),Pena3,0)))),0),0),0))</f>
        <v>0</v>
      </c>
      <c r="CJ21" s="69">
        <f>IF(KOMatchRule=0,IF(AND(CB21=F21,CE21=I21),IF(OR(AND((G21+J21)&gt;(H21+K21),(CC21+CF21)&gt;(CD21+CG21)),AND((G21+J21)&lt;(H21+K21),(CC21+CF21)&lt;(CD21+CG21))),Bonu16+Bonu9,Bonu9),0),IF(OR(AND((G21+J21)&gt;(H21+K21),(CC21+CF21)&gt;(CD21+CG21)),AND((G21+J21)&lt;(H21+K21),(CC21+CF21)&lt;(CD21+CG21))),Bonu16,0))</f>
        <v>16</v>
      </c>
      <c r="CK21" s="59"/>
      <c r="CL21" s="294">
        <f t="shared" ref="CL21:CL22" si="39">CM9</f>
        <v>0</v>
      </c>
      <c r="CM21" s="152" t="str">
        <f>IF(KOMatchRule=1,F21,IF(CM9&lt;&gt;"",CM9,"Group A Winner"))</f>
        <v>Group A Winner</v>
      </c>
      <c r="CN21" s="83"/>
      <c r="CO21" s="83"/>
      <c r="CP21" s="58" t="str">
        <f>IF(KOMatchRule=1,I21,IF(CP10&lt;&gt;"",CP10,"Group B Runner Up"))</f>
        <v>Group B Runner Up</v>
      </c>
      <c r="CQ21" s="84"/>
      <c r="CR21" s="84"/>
      <c r="CS21" s="57"/>
      <c r="CT21" s="69">
        <f>IF(KOMatchRule=1,IFERROR(IF(AND(G21&lt;&gt;"",H21&lt;&gt;"",CN21&lt;&gt;"",CO21&lt;&gt;""),IF(AND(G21=CN21,H21=CO21),Round1,IF((G21-H21)=(CN21-CO21),Round2,IF(AND((G21&gt;H21),(CN21&gt;CO21)),Round3,IF(AND((H21&gt;G21),(CO21&gt;CN21)),Round3,0)))),0),0)+IFERROR(IF(KOPSO=1,IF(AND(J21&lt;&gt;"",K21&lt;&gt;"",CQ21&lt;&gt;"",CR21&lt;&gt;"",(G21-H21)=(CN21-CO21)),IF(AND(J21=CQ21,K21=CR21),Pena1,IF((J21-K21)=(CQ21-CR21),Pena2,IF(AND((J21&gt;K21),(CQ21&gt;CR21)),Pena3,IF(AND((J21&lt;K21),(CR21&gt;CQ21)),Pena3,0)))),0),0),0),IFERROR(IF(AND(F21=CM21,I21=CP21,G21&lt;&gt;"",H21&lt;&gt;"",CN21&lt;&gt;"",CO21&lt;&gt;""),IF(AND(G21=CN21,H21=CO21),Round1,IF((G21-H21)=(CN21-CO21),Round2,IF(AND((G21&gt;H21),(CN21&gt;CO21)),Round3,IF(AND((H21&gt;G21),(CO21&gt;CN21)),Round3,0)))),0),0)+IFERROR(IF(KOPSO=1,IF(AND(F21=CM21,I21=CP21,J21&lt;&gt;"",K21&lt;&gt;"",CQ21&lt;&gt;"",CR21&lt;&gt;"",(G21-H21)=(CN21-CO21)),IF(AND(J21=CQ21,K21=CR21),Pena1,IF((J21-K21)=(CQ21-CR21),Pena2,IF(AND((J21&gt;K21),(CQ21&gt;CR21)),Pena3,IF(AND((J21&lt;K21),(CR21&gt;CQ21)),Pena3,0)))),0),0),0))</f>
        <v>0</v>
      </c>
      <c r="CU21" s="69">
        <f>IF(KOMatchRule=0,IF(AND(CM21=F21,CP21=I21),IF(OR(AND((G21+J21)&gt;(H21+K21),(CN21+CQ21)&gt;(CO21+CR21)),AND((G21+J21)&lt;(H21+K21),(CN21+CQ21)&lt;(CO21+CR21))),Bonu16+Bonu9,Bonu9),0),IF(OR(AND((G21+J21)&gt;(H21+K21),(CN21+CQ21)&gt;(CO21+CR21)),AND((G21+J21)&lt;(H21+K21),(CN21+CQ21)&lt;(CO21+CR21))),Bonu16,0))</f>
        <v>16</v>
      </c>
      <c r="CV21" s="59"/>
      <c r="CW21" s="294">
        <f t="shared" ref="CW21:CW22" si="40">CX9</f>
        <v>0</v>
      </c>
      <c r="CX21" s="152" t="str">
        <f>IF(KOMatchRule=1,F21,IF(CX9&lt;&gt;"",CX9,"Group A Winner"))</f>
        <v>Group A Winner</v>
      </c>
      <c r="CY21" s="83"/>
      <c r="CZ21" s="83"/>
      <c r="DA21" s="58" t="str">
        <f>IF(KOMatchRule=1,I21,IF(DA10&lt;&gt;"",DA10,"Group B Runner Up"))</f>
        <v>Group B Runner Up</v>
      </c>
      <c r="DB21" s="84"/>
      <c r="DC21" s="84"/>
      <c r="DD21" s="57"/>
      <c r="DE21" s="69">
        <f>IF(KOMatchRule=1,IFERROR(IF(AND(G21&lt;&gt;"",H21&lt;&gt;"",CY21&lt;&gt;"",CZ21&lt;&gt;""),IF(AND(G21=CY21,H21=CZ21),Round1,IF((G21-H21)=(CY21-CZ21),Round2,IF(AND((G21&gt;H21),(CY21&gt;CZ21)),Round3,IF(AND((H21&gt;G21),(CZ21&gt;CY21)),Round3,0)))),0),0)+IFERROR(IF(KOPSO=1,IF(AND(J21&lt;&gt;"",K21&lt;&gt;"",DB21&lt;&gt;"",DC21&lt;&gt;"",(G21-H21)=(CY21-CZ21)),IF(AND(J21=DB21,K21=DC21),Pena1,IF((J21-K21)=(DB21-DC21),Pena2,IF(AND((J21&gt;K21),(DB21&gt;DC21)),Pena3,IF(AND((J21&lt;K21),(DC21&gt;DB21)),Pena3,0)))),0),0),0),IFERROR(IF(AND(F21=CX21,I21=DA21,G21&lt;&gt;"",H21&lt;&gt;"",CY21&lt;&gt;"",CZ21&lt;&gt;""),IF(AND(G21=CY21,H21=CZ21),Round1,IF((G21-H21)=(CY21-CZ21),Round2,IF(AND((G21&gt;H21),(CY21&gt;CZ21)),Round3,IF(AND((H21&gt;G21),(CZ21&gt;CY21)),Round3,0)))),0),0)+IFERROR(IF(KOPSO=1,IF(AND(F21=CX21,I21=DA21,J21&lt;&gt;"",K21&lt;&gt;"",DB21&lt;&gt;"",DC21&lt;&gt;"",(G21-H21)=(CY21-CZ21)),IF(AND(J21=DB21,K21=DC21),Pena1,IF((J21-K21)=(DB21-DC21),Pena2,IF(AND((J21&gt;K21),(DB21&gt;DC21)),Pena3,IF(AND((J21&lt;K21),(DC21&gt;DB21)),Pena3,0)))),0),0),0))</f>
        <v>0</v>
      </c>
      <c r="DF21" s="69">
        <f>IF(KOMatchRule=0,IF(AND(CX21=F21,DA21=I21),IF(OR(AND((G21+J21)&gt;(H21+K21),(CY21+DB21)&gt;(CZ21+DC21)),AND((G21+J21)&lt;(H21+K21),(CY21+DB21)&lt;(CZ21+DC21))),Bonu16+Bonu9,Bonu9),0),IF(OR(AND((G21+J21)&gt;(H21+K21),(CY21+DB21)&gt;(CZ21+DC21)),AND((G21+J21)&lt;(H21+K21),(CY21+DB21)&lt;(CZ21+DC21))),Bonu16,0))</f>
        <v>16</v>
      </c>
      <c r="DG21" s="59"/>
      <c r="DH21" s="294">
        <f t="shared" ref="DH21:DH22" si="41">DI9</f>
        <v>0</v>
      </c>
      <c r="DI21" s="152" t="str">
        <f>IF(KOMatchRule=1,F21,IF(DI9&lt;&gt;"",DI9,"Group A Winner"))</f>
        <v>Group A Winner</v>
      </c>
      <c r="DJ21" s="83"/>
      <c r="DK21" s="83"/>
      <c r="DL21" s="58" t="str">
        <f>IF(KOMatchRule=1,I21,IF(DL10&lt;&gt;"",DL10,"Group B Runner Up"))</f>
        <v>Group B Runner Up</v>
      </c>
      <c r="DM21" s="84"/>
      <c r="DN21" s="84"/>
      <c r="DO21" s="57"/>
      <c r="DP21" s="69">
        <f>IF(KOMatchRule=1,IFERROR(IF(AND(G21&lt;&gt;"",H21&lt;&gt;"",DJ21&lt;&gt;"",DK21&lt;&gt;""),IF(AND(G21=DJ21,H21=DK21),Round1,IF((G21-H21)=(DJ21-DK21),Round2,IF(AND((G21&gt;H21),(DJ21&gt;DK21)),Round3,IF(AND((H21&gt;G21),(DK21&gt;DJ21)),Round3,0)))),0),0)+IFERROR(IF(KOPSO=1,IF(AND(J21&lt;&gt;"",K21&lt;&gt;"",DM21&lt;&gt;"",DN21&lt;&gt;"",(G21-H21)=(DJ21-DK21)),IF(AND(J21=DM21,K21=DN21),Pena1,IF((J21-K21)=(DM21-DN21),Pena2,IF(AND((J21&gt;K21),(DM21&gt;DN21)),Pena3,IF(AND((J21&lt;K21),(DN21&gt;DM21)),Pena3,0)))),0),0),0),IFERROR(IF(AND(F21=DI21,I21=DL21,G21&lt;&gt;"",H21&lt;&gt;"",DJ21&lt;&gt;"",DK21&lt;&gt;""),IF(AND(G21=DJ21,H21=DK21),Round1,IF((G21-H21)=(DJ21-DK21),Round2,IF(AND((G21&gt;H21),(DJ21&gt;DK21)),Round3,IF(AND((H21&gt;G21),(DK21&gt;DJ21)),Round3,0)))),0),0)+IFERROR(IF(KOPSO=1,IF(AND(F21=DI21,I21=DL21,J21&lt;&gt;"",K21&lt;&gt;"",DM21&lt;&gt;"",DN21&lt;&gt;"",(G21-H21)=(DJ21-DK21)),IF(AND(J21=DM21,K21=DN21),Pena1,IF((J21-K21)=(DM21-DN21),Pena2,IF(AND((J21&gt;K21),(DM21&gt;DN21)),Pena3,IF(AND((J21&lt;K21),(DN21&gt;DM21)),Pena3,0)))),0),0),0))</f>
        <v>0</v>
      </c>
      <c r="DQ21" s="69">
        <f>IF(KOMatchRule=0,IF(AND(DI21=F21,DL21=I21),IF(OR(AND((G21+J21)&gt;(H21+K21),(DJ21+DM21)&gt;(DK21+DN21)),AND((G21+J21)&lt;(H21+K21),(DJ21+DM21)&lt;(DK21+DN21))),Bonu16+Bonu9,Bonu9),0),IF(OR(AND((G21+J21)&gt;(H21+K21),(DJ21+DM21)&gt;(DK21+DN21)),AND((G21+J21)&lt;(H21+K21),(DJ21+DM21)&lt;(DK21+DN21))),Bonu16,0))</f>
        <v>16</v>
      </c>
      <c r="DR21" s="59"/>
    </row>
    <row r="22" spans="1:122" x14ac:dyDescent="0.35">
      <c r="A22" s="139" t="e">
        <f t="shared" ref="A22:A36" si="42">IF(G22&lt;&gt;"",A21+1,A21)</f>
        <v>#REF!</v>
      </c>
      <c r="B22" s="70">
        <f t="shared" ref="B22:B28" si="43">F10</f>
        <v>0</v>
      </c>
      <c r="C22" s="61">
        <v>50</v>
      </c>
      <c r="D22" s="62" t="s">
        <v>92</v>
      </c>
      <c r="E22" s="63">
        <v>44898.416666666664</v>
      </c>
      <c r="F22" s="64" t="str">
        <f>IF(F11&lt;&gt;"",F11,"Group C Winner")</f>
        <v>Group C Winner</v>
      </c>
      <c r="G22" s="65"/>
      <c r="H22" s="65"/>
      <c r="I22" s="66" t="str">
        <f>IF(I12&lt;&gt;"",I12,"Group D Runner Up")</f>
        <v>Group D Runner Up</v>
      </c>
      <c r="J22" s="82"/>
      <c r="K22" s="82"/>
      <c r="L22" s="55"/>
      <c r="M22" s="75">
        <f t="shared" ref="M22:M28" si="44">N10</f>
        <v>0</v>
      </c>
      <c r="N22" s="152" t="str">
        <f>IF(KOMatchRule=1,F22,IF(N11&lt;&gt;"",N11,"Group C Winner"))</f>
        <v>Group C Winner</v>
      </c>
      <c r="O22" s="67"/>
      <c r="P22" s="67"/>
      <c r="Q22" s="58" t="str">
        <f>IF(KOMatchRule=1,I22,IF(Q12&lt;&gt;"",Q12,"Group D Runner Up"))</f>
        <v>Group D Runner Up</v>
      </c>
      <c r="R22" s="84"/>
      <c r="S22" s="84"/>
      <c r="T22" s="57"/>
      <c r="U22" s="69">
        <f>IF(KOMatchRule=1,IFERROR(IF(AND(G22&lt;&gt;"",H22&lt;&gt;"",O22&lt;&gt;"",P22&lt;&gt;""),IF(AND(G22=O22,H22=P22),Round1,IF((G22-H22)=(O22-P22),Round2,IF(AND((G22&gt;H22),(O22&gt;P22)),Round3,IF(AND((H22&gt;G22),(P22&gt;O22)),Round3,0)))),0),0)+IFERROR(IF(KOPSO=1,IF(AND(J22&lt;&gt;"",K22&lt;&gt;"",R22&lt;&gt;"",S22&lt;&gt;"",(G22-H22)=(O22-P22)),IF(AND(J22=R22,K22=S22),Pena1,IF((J22-K22)=(R22-S22),Pena2,IF(AND((J22&gt;K22),(R22&gt;S22)),Pena3,IF(AND((J22&lt;K22),(S22&gt;R22)),Pena3,0)))),0),0),0),IFERROR(IF(AND(F22=N22,I22=Q22,G22&lt;&gt;"",H22&lt;&gt;"",O22&lt;&gt;"",P22&lt;&gt;""),IF(AND(G22=O22,H22=P22),Round1,IF((G22-H22)=(O22-P22),Round2,IF(AND((G22&gt;H22),(O22&gt;P22)),Round3,IF(AND((H22&gt;G22),(P22&gt;O22)),Round3,0)))),0),0)+IFERROR(IF(KOPSO=1,IF(AND(F22=N22,I22=Q22,J22&lt;&gt;"",K22&lt;&gt;"",R22&lt;&gt;"",S22&lt;&gt;"",(G22-H22)=(O22-P22)),IF(AND(J22=R22,K22=S22),Pena1,IF((J22-K22)=(R22-S22),Pena2,IF(AND((J22&gt;K22),(R22&gt;S22)),Pena3,IF(AND((J22&lt;K22),(S22&gt;R22)),Pena3,0)))),0),0),0))</f>
        <v>0</v>
      </c>
      <c r="V22" s="69">
        <f>IF(KOMatchRule=0,IF(AND(N22=F22,Q22=I22),IF(OR(AND((G22+J22)&gt;(H22+K22),(O22+R22)&gt;(P22+S22)),AND((G22+J22)&lt;(H22+K22),(O22+R22)&lt;(P22+S22))),Bonu16+Bonu9,Bonu9),0),IF(OR(AND((G22+J22)&gt;(H22+K22),(O22+R22)&gt;(P22+S22)),AND((G22+J22)&lt;(H22+K22),(O22+R22)&lt;(P22+S22))),Bonu16,0))</f>
        <v>16</v>
      </c>
      <c r="W22" s="59"/>
      <c r="X22" s="294">
        <f t="shared" ref="X22:X28" si="45">Y10</f>
        <v>0</v>
      </c>
      <c r="Y22" s="152" t="str">
        <f>IF(KOMatchRule=1,F22,IF(Y11&lt;&gt;"",Y11,"Group C Winner"))</f>
        <v>Group C Winner</v>
      </c>
      <c r="Z22" s="67"/>
      <c r="AA22" s="67"/>
      <c r="AB22" s="58" t="str">
        <f>IF(KOMatchRule=1,I22,IF(AB12&lt;&gt;"",AB12,"Group D Runner Up"))</f>
        <v>Group D Runner Up</v>
      </c>
      <c r="AC22" s="84"/>
      <c r="AD22" s="84"/>
      <c r="AE22" s="57"/>
      <c r="AF22" s="69">
        <f>IF(KOMatchRule=1,IFERROR(IF(AND(G22&lt;&gt;"",H22&lt;&gt;"",Z22&lt;&gt;"",AA22&lt;&gt;""),IF(AND(G22=Z22,H22=AA22),Round1,IF((G22-H22)=(Z22-AA22),Round2,IF(AND((G22&gt;H22),(Z22&gt;AA22)),Round3,IF(AND((H22&gt;G22),(AA22&gt;Z22)),Round3,0)))),0),0)+IFERROR(IF(KOPSO=1,IF(AND(J22&lt;&gt;"",K22&lt;&gt;"",AC22&lt;&gt;"",AD22&lt;&gt;"",(G22-H22)=(Z22-AA22)),IF(AND(J22=AC22,K22=AD22),Pena1,IF((J22-K22)=(AC22-AD22),Pena2,IF(AND((J22&gt;K22),(AC22&gt;AD22)),Pena3,IF(AND((J22&lt;K22),(AD22&gt;AC22)),Pena3,0)))),0),0),0),IFERROR(IF(AND(F22=Y22,I22=AB22,G22&lt;&gt;"",H22&lt;&gt;"",Z22&lt;&gt;"",AA22&lt;&gt;""),IF(AND(G22=Z22,H22=AA22),Round1,IF((G22-H22)=(Z22-AA22),Round2,IF(AND((G22&gt;H22),(Z22&gt;AA22)),Round3,IF(AND((H22&gt;G22),(AA22&gt;Z22)),Round3,0)))),0),0)+IFERROR(IF(KOPSO=1,IF(AND(F22=Y22,I22=AB22,J22&lt;&gt;"",K22&lt;&gt;"",AC22&lt;&gt;"",AD22&lt;&gt;"",(G22-H22)=(Z22-AA22)),IF(AND(J22=AC22,K22=AD22),Pena1,IF((J22-K22)=(AC22-AD22),Pena2,IF(AND((J22&gt;K22),(AC22&gt;AD22)),Pena3,IF(AND((J22&lt;K22),(AD22&gt;AC22)),Pena3,0)))),0),0),0))</f>
        <v>0</v>
      </c>
      <c r="AG22" s="69">
        <f>IF(KOMatchRule=0,IF(AND(Y22=F22,AB22=I22),IF(OR(AND((G22+J22)&gt;(H22+K22),(Z22+AC22)&gt;(AA22+AD22)),AND((G22+J22)&lt;(H22+K22),(Z22+AC22)&lt;(AA22+AD22))),Bonu16+Bonu9,Bonu9),0),IF(OR(AND((G22+J22)&gt;(H22+K22),(Z22+AC22)&gt;(AA22+AD22)),AND((G22+J22)&lt;(H22+K22),(Z22+AC22)&lt;(AA22+AD22))),Bonu16,0))</f>
        <v>16</v>
      </c>
      <c r="AH22" s="59"/>
      <c r="AI22" s="294">
        <f t="shared" ref="AI22:AI28" si="46">AJ10</f>
        <v>0</v>
      </c>
      <c r="AJ22" s="152" t="str">
        <f>IF(KOMatchRule=1,F22,IF(AJ11&lt;&gt;"",AJ11,"Group C Winner"))</f>
        <v>Group C Winner</v>
      </c>
      <c r="AK22" s="67"/>
      <c r="AL22" s="67"/>
      <c r="AM22" s="58" t="str">
        <f>IF(KOMatchRule=1,I22,IF(AM12&lt;&gt;"",AM12,"Group D Runner Up"))</f>
        <v>Group D Runner Up</v>
      </c>
      <c r="AN22" s="84"/>
      <c r="AO22" s="84"/>
      <c r="AP22" s="57"/>
      <c r="AQ22" s="69">
        <f>IF(KOMatchRule=1,IFERROR(IF(AND(G22&lt;&gt;"",H22&lt;&gt;"",AK22&lt;&gt;"",AL22&lt;&gt;""),IF(AND(G22=AK22,H22=AL22),Round1,IF((G22-H22)=(AK22-AL22),Round2,IF(AND((G22&gt;H22),(AK22&gt;AL22)),Round3,IF(AND((H22&gt;G22),(AL22&gt;AK22)),Round3,0)))),0),0)+IFERROR(IF(KOPSO=1,IF(AND(J22&lt;&gt;"",K22&lt;&gt;"",AN22&lt;&gt;"",AO22&lt;&gt;"",(G22-H22)=(AK22-AL22)),IF(AND(J22=AN22,K22=AO22),Pena1,IF((J22-K22)=(AN22-AO22),Pena2,IF(AND((J22&gt;K22),(AN22&gt;AO22)),Pena3,IF(AND((J22&lt;K22),(AO22&gt;AN22)),Pena3,0)))),0),0),0),IFERROR(IF(AND(F22=AJ22,I22=AM22,G22&lt;&gt;"",H22&lt;&gt;"",AK22&lt;&gt;"",AL22&lt;&gt;""),IF(AND(G22=AK22,H22=AL22),Round1,IF((G22-H22)=(AK22-AL22),Round2,IF(AND((G22&gt;H22),(AK22&gt;AL22)),Round3,IF(AND((H22&gt;G22),(AL22&gt;AK22)),Round3,0)))),0),0)+IFERROR(IF(KOPSO=1,IF(AND(F22=AJ22,I22=AM22,J22&lt;&gt;"",K22&lt;&gt;"",AN22&lt;&gt;"",AO22&lt;&gt;"",(G22-H22)=(AK22-AL22)),IF(AND(J22=AN22,K22=AO22),Pena1,IF((J22-K22)=(AN22-AO22),Pena2,IF(AND((J22&gt;K22),(AN22&gt;AO22)),Pena3,IF(AND((J22&lt;K22),(AO22&gt;AN22)),Pena3,0)))),0),0),0))</f>
        <v>0</v>
      </c>
      <c r="AR22" s="69">
        <f>IF(KOMatchRule=0,IF(AND(AJ22=F22,AM22=I22),IF(OR(AND((G22+J22)&gt;(H22+K22),(AK22+AN22)&gt;(AL22+AO22)),AND((G22+J22)&lt;(H22+K22),(AK22+AN22)&lt;(AL22+AO22))),Bonu16+Bonu9,Bonu9),0),IF(OR(AND((G22+J22)&gt;(H22+K22),(AK22+AN22)&gt;(AL22+AO22)),AND((G22+J22)&lt;(H22+K22),(AK22+AN22)&lt;(AL22+AO22))),Bonu16,0))</f>
        <v>16</v>
      </c>
      <c r="AS22" s="59"/>
      <c r="AT22" s="294">
        <f t="shared" si="35"/>
        <v>0</v>
      </c>
      <c r="AU22" s="152" t="str">
        <f>IF(KOMatchRule=1,F22,IF(AU11&lt;&gt;"",AU11,"Group C Winner"))</f>
        <v>Group C Winner</v>
      </c>
      <c r="AV22" s="67"/>
      <c r="AW22" s="67"/>
      <c r="AX22" s="58" t="str">
        <f>IF(KOMatchRule=1,I22,IF(AX12&lt;&gt;"",AX12,"Group D Runner Up"))</f>
        <v>Group D Runner Up</v>
      </c>
      <c r="AY22" s="84"/>
      <c r="AZ22" s="84"/>
      <c r="BA22" s="57"/>
      <c r="BB22" s="69">
        <f>IF(KOMatchRule=1,IFERROR(IF(AND(G22&lt;&gt;"",H22&lt;&gt;"",AV22&lt;&gt;"",AW22&lt;&gt;""),IF(AND(G22=AV22,H22=AW22),Round1,IF((G22-H22)=(AV22-AW22),Round2,IF(AND((G22&gt;H22),(AV22&gt;AW22)),Round3,IF(AND((H22&gt;G22),(AW22&gt;AV22)),Round3,0)))),0),0)+IFERROR(IF(KOPSO=1,IF(AND(J22&lt;&gt;"",K22&lt;&gt;"",AY22&lt;&gt;"",AZ22&lt;&gt;"",(G22-H22)=(AV22-AW22)),IF(AND(J22=AY22,K22=AZ22),Pena1,IF((J22-K22)=(AY22-AZ22),Pena2,IF(AND((J22&gt;K22),(AY22&gt;AZ22)),Pena3,IF(AND((J22&lt;K22),(AZ22&gt;AY22)),Pena3,0)))),0),0),0),IFERROR(IF(AND(F22=AU22,I22=AX22,G22&lt;&gt;"",H22&lt;&gt;"",AV22&lt;&gt;"",AW22&lt;&gt;""),IF(AND(G22=AV22,H22=AW22),Round1,IF((G22-H22)=(AV22-AW22),Round2,IF(AND((G22&gt;H22),(AV22&gt;AW22)),Round3,IF(AND((H22&gt;G22),(AW22&gt;AV22)),Round3,0)))),0),0)+IFERROR(IF(KOPSO=1,IF(AND(F22=AU22,I22=AX22,J22&lt;&gt;"",K22&lt;&gt;"",AY22&lt;&gt;"",AZ22&lt;&gt;"",(G22-H22)=(AV22-AW22)),IF(AND(J22=AY22,K22=AZ22),Pena1,IF((J22-K22)=(AY22-AZ22),Pena2,IF(AND((J22&gt;K22),(AY22&gt;AZ22)),Pena3,IF(AND((J22&lt;K22),(AZ22&gt;AY22)),Pena3,0)))),0),0),0))</f>
        <v>0</v>
      </c>
      <c r="BC22" s="69">
        <f>IF(KOMatchRule=0,IF(AND(AU22=F22,AX22=I22),IF(OR(AND((G22+J22)&gt;(H22+K22),(AV22+AY22)&gt;(AW22+AZ22)),AND((G22+J22)&lt;(H22+K22),(AV22+AY22)&lt;(AW22+AZ22))),Bonu16+Bonu9,Bonu9),0),IF(OR(AND((G22+J22)&gt;(H22+K22),(AV22+AY22)&gt;(AW22+AZ22)),AND((G22+J22)&lt;(H22+K22),(AV22+AY22)&lt;(AW22+AZ22))),Bonu16,0))</f>
        <v>16</v>
      </c>
      <c r="BD22" s="59"/>
      <c r="BE22" s="294">
        <f t="shared" si="36"/>
        <v>0</v>
      </c>
      <c r="BF22" s="152" t="str">
        <f>IF(KOMatchRule=1,F22,IF(BF11&lt;&gt;"",BF11,"Group C Winner"))</f>
        <v>Group C Winner</v>
      </c>
      <c r="BG22" s="67"/>
      <c r="BH22" s="67"/>
      <c r="BI22" s="58" t="str">
        <f>IF(KOMatchRule=1,I22,IF(BI12&lt;&gt;"",BI12,"Group D Runner Up"))</f>
        <v>Group D Runner Up</v>
      </c>
      <c r="BJ22" s="84"/>
      <c r="BK22" s="84"/>
      <c r="BL22" s="57"/>
      <c r="BM22" s="69">
        <f>IF(KOMatchRule=1,IFERROR(IF(AND(G22&lt;&gt;"",H22&lt;&gt;"",BG22&lt;&gt;"",BH22&lt;&gt;""),IF(AND(G22=BG22,H22=BH22),Round1,IF((G22-H22)=(BG22-BH22),Round2,IF(AND((G22&gt;H22),(BG22&gt;BH22)),Round3,IF(AND((H22&gt;G22),(BH22&gt;BG22)),Round3,0)))),0),0)+IFERROR(IF(KOPSO=1,IF(AND(J22&lt;&gt;"",K22&lt;&gt;"",BJ22&lt;&gt;"",BK22&lt;&gt;"",(G22-H22)=(BG22-BH22)),IF(AND(J22=BJ22,K22=BK22),Pena1,IF((J22-K22)=(BJ22-BK22),Pena2,IF(AND((J22&gt;K22),(BJ22&gt;BK22)),Pena3,IF(AND((J22&lt;K22),(BK22&gt;BJ22)),Pena3,0)))),0),0),0),IFERROR(IF(AND(F22=BF22,I22=BI22,G22&lt;&gt;"",H22&lt;&gt;"",BG22&lt;&gt;"",BH22&lt;&gt;""),IF(AND(G22=BG22,H22=BH22),Round1,IF((G22-H22)=(BG22-BH22),Round2,IF(AND((G22&gt;H22),(BG22&gt;BH22)),Round3,IF(AND((H22&gt;G22),(BH22&gt;BG22)),Round3,0)))),0),0)+IFERROR(IF(KOPSO=1,IF(AND(F22=BF22,I22=BI22,J22&lt;&gt;"",K22&lt;&gt;"",BJ22&lt;&gt;"",BK22&lt;&gt;"",(G22-H22)=(BG22-BH22)),IF(AND(J22=BJ22,K22=BK22),Pena1,IF((J22-K22)=(BJ22-BK22),Pena2,IF(AND((J22&gt;K22),(BJ22&gt;BK22)),Pena3,IF(AND((J22&lt;K22),(BK22&gt;BJ22)),Pena3,0)))),0),0),0))</f>
        <v>0</v>
      </c>
      <c r="BN22" s="69">
        <f>IF(KOMatchRule=0,IF(AND(BF22=F22,BI22=I22),IF(OR(AND((G22+J22)&gt;(H22+K22),(BG22+BJ22)&gt;(BH22+BK22)),AND((G22+J22)&lt;(H22+K22),(BG22+BJ22)&lt;(BH22+BK22))),Bonu16+Bonu9,Bonu9),0),IF(OR(AND((G22+J22)&gt;(H22+K22),(BG22+BJ22)&gt;(BH22+BK22)),AND((G22+J22)&lt;(H22+K22),(BG22+BJ22)&lt;(BH22+BK22))),Bonu16,0))</f>
        <v>16</v>
      </c>
      <c r="BO22" s="59"/>
      <c r="BP22" s="294">
        <f t="shared" si="37"/>
        <v>0</v>
      </c>
      <c r="BQ22" s="152" t="str">
        <f>IF(KOMatchRule=1,F22,IF(BQ11&lt;&gt;"",BQ11,"Group C Winner"))</f>
        <v>Group C Winner</v>
      </c>
      <c r="BR22" s="67"/>
      <c r="BS22" s="67"/>
      <c r="BT22" s="58" t="str">
        <f>IF(KOMatchRule=1,I22,IF(BT12&lt;&gt;"",BT12,"Group D Runner Up"))</f>
        <v>Group D Runner Up</v>
      </c>
      <c r="BU22" s="84"/>
      <c r="BV22" s="84"/>
      <c r="BW22" s="57"/>
      <c r="BX22" s="69">
        <f>IF(KOMatchRule=1,IFERROR(IF(AND(G22&lt;&gt;"",H22&lt;&gt;"",BR22&lt;&gt;"",BS22&lt;&gt;""),IF(AND(G22=BR22,H22=BS22),Round1,IF((G22-H22)=(BR22-BS22),Round2,IF(AND((G22&gt;H22),(BR22&gt;BS22)),Round3,IF(AND((H22&gt;G22),(BS22&gt;BR22)),Round3,0)))),0),0)+IFERROR(IF(KOPSO=1,IF(AND(J22&lt;&gt;"",K22&lt;&gt;"",BU22&lt;&gt;"",BV22&lt;&gt;"",(G22-H22)=(BR22-BS22)),IF(AND(J22=BU22,K22=BV22),Pena1,IF((J22-K22)=(BU22-BV22),Pena2,IF(AND((J22&gt;K22),(BU22&gt;BV22)),Pena3,IF(AND((J22&lt;K22),(BV22&gt;BU22)),Pena3,0)))),0),0),0),IFERROR(IF(AND(F22=BQ22,I22=BT22,G22&lt;&gt;"",H22&lt;&gt;"",BR22&lt;&gt;"",BS22&lt;&gt;""),IF(AND(G22=BR22,H22=BS22),Round1,IF((G22-H22)=(BR22-BS22),Round2,IF(AND((G22&gt;H22),(BR22&gt;BS22)),Round3,IF(AND((H22&gt;G22),(BS22&gt;BR22)),Round3,0)))),0),0)+IFERROR(IF(KOPSO=1,IF(AND(F22=BQ22,I22=BT22,J22&lt;&gt;"",K22&lt;&gt;"",BU22&lt;&gt;"",BV22&lt;&gt;"",(G22-H22)=(BR22-BS22)),IF(AND(J22=BU22,K22=BV22),Pena1,IF((J22-K22)=(BU22-BV22),Pena2,IF(AND((J22&gt;K22),(BU22&gt;BV22)),Pena3,IF(AND((J22&lt;K22),(BV22&gt;BU22)),Pena3,0)))),0),0),0))</f>
        <v>0</v>
      </c>
      <c r="BY22" s="69">
        <f>IF(KOMatchRule=0,IF(AND(BQ22=F22,BT22=I22),IF(OR(AND((G22+J22)&gt;(H22+K22),(BR22+BU22)&gt;(BS22+BV22)),AND((G22+J22)&lt;(H22+K22),(BR22+BU22)&lt;(BS22+BV22))),Bonu16+Bonu9,Bonu9),0),IF(OR(AND((G22+J22)&gt;(H22+K22),(BR22+BU22)&gt;(BS22+BV22)),AND((G22+J22)&lt;(H22+K22),(BR22+BU22)&lt;(BS22+BV22))),Bonu16,0))</f>
        <v>16</v>
      </c>
      <c r="BZ22" s="59"/>
      <c r="CA22" s="294">
        <f t="shared" si="38"/>
        <v>0</v>
      </c>
      <c r="CB22" s="152" t="str">
        <f>IF(KOMatchRule=1,F22,IF(CB11&lt;&gt;"",CB11,"Group C Winner"))</f>
        <v>Group C Winner</v>
      </c>
      <c r="CC22" s="67"/>
      <c r="CD22" s="67"/>
      <c r="CE22" s="58" t="str">
        <f>IF(KOMatchRule=1,I22,IF(CE12&lt;&gt;"",CE12,"Group D Runner Up"))</f>
        <v>Group D Runner Up</v>
      </c>
      <c r="CF22" s="84"/>
      <c r="CG22" s="84"/>
      <c r="CH22" s="57"/>
      <c r="CI22" s="69">
        <f>IF(KOMatchRule=1,IFERROR(IF(AND(G22&lt;&gt;"",H22&lt;&gt;"",CC22&lt;&gt;"",CD22&lt;&gt;""),IF(AND(G22=CC22,H22=CD22),Round1,IF((G22-H22)=(CC22-CD22),Round2,IF(AND((G22&gt;H22),(CC22&gt;CD22)),Round3,IF(AND((H22&gt;G22),(CD22&gt;CC22)),Round3,0)))),0),0)+IFERROR(IF(KOPSO=1,IF(AND(J22&lt;&gt;"",K22&lt;&gt;"",CF22&lt;&gt;"",CG22&lt;&gt;"",(G22-H22)=(CC22-CD22)),IF(AND(J22=CF22,K22=CG22),Pena1,IF((J22-K22)=(CF22-CG22),Pena2,IF(AND((J22&gt;K22),(CF22&gt;CG22)),Pena3,IF(AND((J22&lt;K22),(CG22&gt;CF22)),Pena3,0)))),0),0),0),IFERROR(IF(AND(F22=CB22,I22=CE22,G22&lt;&gt;"",H22&lt;&gt;"",CC22&lt;&gt;"",CD22&lt;&gt;""),IF(AND(G22=CC22,H22=CD22),Round1,IF((G22-H22)=(CC22-CD22),Round2,IF(AND((G22&gt;H22),(CC22&gt;CD22)),Round3,IF(AND((H22&gt;G22),(CD22&gt;CC22)),Round3,0)))),0),0)+IFERROR(IF(KOPSO=1,IF(AND(F22=CB22,I22=CE22,J22&lt;&gt;"",K22&lt;&gt;"",CF22&lt;&gt;"",CG22&lt;&gt;"",(G22-H22)=(CC22-CD22)),IF(AND(J22=CF22,K22=CG22),Pena1,IF((J22-K22)=(CF22-CG22),Pena2,IF(AND((J22&gt;K22),(CF22&gt;CG22)),Pena3,IF(AND((J22&lt;K22),(CG22&gt;CF22)),Pena3,0)))),0),0),0))</f>
        <v>0</v>
      </c>
      <c r="CJ22" s="69">
        <f>IF(KOMatchRule=0,IF(AND(CB22=F22,CE22=I22),IF(OR(AND((G22+J22)&gt;(H22+K22),(CC22+CF22)&gt;(CD22+CG22)),AND((G22+J22)&lt;(H22+K22),(CC22+CF22)&lt;(CD22+CG22))),Bonu16+Bonu9,Bonu9),0),IF(OR(AND((G22+J22)&gt;(H22+K22),(CC22+CF22)&gt;(CD22+CG22)),AND((G22+J22)&lt;(H22+K22),(CC22+CF22)&lt;(CD22+CG22))),Bonu16,0))</f>
        <v>16</v>
      </c>
      <c r="CK22" s="59"/>
      <c r="CL22" s="294">
        <f t="shared" si="39"/>
        <v>0</v>
      </c>
      <c r="CM22" s="152" t="str">
        <f>IF(KOMatchRule=1,F22,IF(CM11&lt;&gt;"",CM11,"Group C Winner"))</f>
        <v>Group C Winner</v>
      </c>
      <c r="CN22" s="67"/>
      <c r="CO22" s="67"/>
      <c r="CP22" s="58" t="str">
        <f>IF(KOMatchRule=1,I22,IF(CP12&lt;&gt;"",CP12,"Group D Runner Up"))</f>
        <v>Group D Runner Up</v>
      </c>
      <c r="CQ22" s="84"/>
      <c r="CR22" s="84"/>
      <c r="CS22" s="57"/>
      <c r="CT22" s="69">
        <f>IF(KOMatchRule=1,IFERROR(IF(AND(G22&lt;&gt;"",H22&lt;&gt;"",CN22&lt;&gt;"",CO22&lt;&gt;""),IF(AND(G22=CN22,H22=CO22),Round1,IF((G22-H22)=(CN22-CO22),Round2,IF(AND((G22&gt;H22),(CN22&gt;CO22)),Round3,IF(AND((H22&gt;G22),(CO22&gt;CN22)),Round3,0)))),0),0)+IFERROR(IF(KOPSO=1,IF(AND(J22&lt;&gt;"",K22&lt;&gt;"",CQ22&lt;&gt;"",CR22&lt;&gt;"",(G22-H22)=(CN22-CO22)),IF(AND(J22=CQ22,K22=CR22),Pena1,IF((J22-K22)=(CQ22-CR22),Pena2,IF(AND((J22&gt;K22),(CQ22&gt;CR22)),Pena3,IF(AND((J22&lt;K22),(CR22&gt;CQ22)),Pena3,0)))),0),0),0),IFERROR(IF(AND(F22=CM22,I22=CP22,G22&lt;&gt;"",H22&lt;&gt;"",CN22&lt;&gt;"",CO22&lt;&gt;""),IF(AND(G22=CN22,H22=CO22),Round1,IF((G22-H22)=(CN22-CO22),Round2,IF(AND((G22&gt;H22),(CN22&gt;CO22)),Round3,IF(AND((H22&gt;G22),(CO22&gt;CN22)),Round3,0)))),0),0)+IFERROR(IF(KOPSO=1,IF(AND(F22=CM22,I22=CP22,J22&lt;&gt;"",K22&lt;&gt;"",CQ22&lt;&gt;"",CR22&lt;&gt;"",(G22-H22)=(CN22-CO22)),IF(AND(J22=CQ22,K22=CR22),Pena1,IF((J22-K22)=(CQ22-CR22),Pena2,IF(AND((J22&gt;K22),(CQ22&gt;CR22)),Pena3,IF(AND((J22&lt;K22),(CR22&gt;CQ22)),Pena3,0)))),0),0),0))</f>
        <v>0</v>
      </c>
      <c r="CU22" s="69">
        <f>IF(KOMatchRule=0,IF(AND(CM22=F22,CP22=I22),IF(OR(AND((G22+J22)&gt;(H22+K22),(CN22+CQ22)&gt;(CO22+CR22)),AND((G22+J22)&lt;(H22+K22),(CN22+CQ22)&lt;(CO22+CR22))),Bonu16+Bonu9,Bonu9),0),IF(OR(AND((G22+J22)&gt;(H22+K22),(CN22+CQ22)&gt;(CO22+CR22)),AND((G22+J22)&lt;(H22+K22),(CN22+CQ22)&lt;(CO22+CR22))),Bonu16,0))</f>
        <v>16</v>
      </c>
      <c r="CV22" s="59"/>
      <c r="CW22" s="294">
        <f t="shared" si="40"/>
        <v>0</v>
      </c>
      <c r="CX22" s="152" t="str">
        <f>IF(KOMatchRule=1,F22,IF(CX11&lt;&gt;"",CX11,"Group C Winner"))</f>
        <v>Group C Winner</v>
      </c>
      <c r="CY22" s="67"/>
      <c r="CZ22" s="67"/>
      <c r="DA22" s="58" t="str">
        <f>IF(KOMatchRule=1,I22,IF(DA12&lt;&gt;"",DA12,"Group D Runner Up"))</f>
        <v>Group D Runner Up</v>
      </c>
      <c r="DB22" s="84"/>
      <c r="DC22" s="84"/>
      <c r="DD22" s="57"/>
      <c r="DE22" s="69">
        <f>IF(KOMatchRule=1,IFERROR(IF(AND(G22&lt;&gt;"",H22&lt;&gt;"",CY22&lt;&gt;"",CZ22&lt;&gt;""),IF(AND(G22=CY22,H22=CZ22),Round1,IF((G22-H22)=(CY22-CZ22),Round2,IF(AND((G22&gt;H22),(CY22&gt;CZ22)),Round3,IF(AND((H22&gt;G22),(CZ22&gt;CY22)),Round3,0)))),0),0)+IFERROR(IF(KOPSO=1,IF(AND(J22&lt;&gt;"",K22&lt;&gt;"",DB22&lt;&gt;"",DC22&lt;&gt;"",(G22-H22)=(CY22-CZ22)),IF(AND(J22=DB22,K22=DC22),Pena1,IF((J22-K22)=(DB22-DC22),Pena2,IF(AND((J22&gt;K22),(DB22&gt;DC22)),Pena3,IF(AND((J22&lt;K22),(DC22&gt;DB22)),Pena3,0)))),0),0),0),IFERROR(IF(AND(F22=CX22,I22=DA22,G22&lt;&gt;"",H22&lt;&gt;"",CY22&lt;&gt;"",CZ22&lt;&gt;""),IF(AND(G22=CY22,H22=CZ22),Round1,IF((G22-H22)=(CY22-CZ22),Round2,IF(AND((G22&gt;H22),(CY22&gt;CZ22)),Round3,IF(AND((H22&gt;G22),(CZ22&gt;CY22)),Round3,0)))),0),0)+IFERROR(IF(KOPSO=1,IF(AND(F22=CX22,I22=DA22,J22&lt;&gt;"",K22&lt;&gt;"",DB22&lt;&gt;"",DC22&lt;&gt;"",(G22-H22)=(CY22-CZ22)),IF(AND(J22=DB22,K22=DC22),Pena1,IF((J22-K22)=(DB22-DC22),Pena2,IF(AND((J22&gt;K22),(DB22&gt;DC22)),Pena3,IF(AND((J22&lt;K22),(DC22&gt;DB22)),Pena3,0)))),0),0),0))</f>
        <v>0</v>
      </c>
      <c r="DF22" s="69">
        <f>IF(KOMatchRule=0,IF(AND(CX22=F22,DA22=I22),IF(OR(AND((G22+J22)&gt;(H22+K22),(CY22+DB22)&gt;(CZ22+DC22)),AND((G22+J22)&lt;(H22+K22),(CY22+DB22)&lt;(CZ22+DC22))),Bonu16+Bonu9,Bonu9),0),IF(OR(AND((G22+J22)&gt;(H22+K22),(CY22+DB22)&gt;(CZ22+DC22)),AND((G22+J22)&lt;(H22+K22),(CY22+DB22)&lt;(CZ22+DC22))),Bonu16,0))</f>
        <v>16</v>
      </c>
      <c r="DG22" s="59"/>
      <c r="DH22" s="294">
        <f t="shared" si="41"/>
        <v>0</v>
      </c>
      <c r="DI22" s="152" t="str">
        <f>IF(KOMatchRule=1,F22,IF(DI11&lt;&gt;"",DI11,"Group C Winner"))</f>
        <v>Group C Winner</v>
      </c>
      <c r="DJ22" s="67"/>
      <c r="DK22" s="67"/>
      <c r="DL22" s="58" t="str">
        <f>IF(KOMatchRule=1,I22,IF(DL12&lt;&gt;"",DL12,"Group D Runner Up"))</f>
        <v>Group D Runner Up</v>
      </c>
      <c r="DM22" s="84"/>
      <c r="DN22" s="84"/>
      <c r="DO22" s="57"/>
      <c r="DP22" s="69">
        <f>IF(KOMatchRule=1,IFERROR(IF(AND(G22&lt;&gt;"",H22&lt;&gt;"",DJ22&lt;&gt;"",DK22&lt;&gt;""),IF(AND(G22=DJ22,H22=DK22),Round1,IF((G22-H22)=(DJ22-DK22),Round2,IF(AND((G22&gt;H22),(DJ22&gt;DK22)),Round3,IF(AND((H22&gt;G22),(DK22&gt;DJ22)),Round3,0)))),0),0)+IFERROR(IF(KOPSO=1,IF(AND(J22&lt;&gt;"",K22&lt;&gt;"",DM22&lt;&gt;"",DN22&lt;&gt;"",(G22-H22)=(DJ22-DK22)),IF(AND(J22=DM22,K22=DN22),Pena1,IF((J22-K22)=(DM22-DN22),Pena2,IF(AND((J22&gt;K22),(DM22&gt;DN22)),Pena3,IF(AND((J22&lt;K22),(DN22&gt;DM22)),Pena3,0)))),0),0),0),IFERROR(IF(AND(F22=DI22,I22=DL22,G22&lt;&gt;"",H22&lt;&gt;"",DJ22&lt;&gt;"",DK22&lt;&gt;""),IF(AND(G22=DJ22,H22=DK22),Round1,IF((G22-H22)=(DJ22-DK22),Round2,IF(AND((G22&gt;H22),(DJ22&gt;DK22)),Round3,IF(AND((H22&gt;G22),(DK22&gt;DJ22)),Round3,0)))),0),0)+IFERROR(IF(KOPSO=1,IF(AND(F22=DI22,I22=DL22,J22&lt;&gt;"",K22&lt;&gt;"",DM22&lt;&gt;"",DN22&lt;&gt;"",(G22-H22)=(DJ22-DK22)),IF(AND(J22=DM22,K22=DN22),Pena1,IF((J22-K22)=(DM22-DN22),Pena2,IF(AND((J22&gt;K22),(DM22&gt;DN22)),Pena3,IF(AND((J22&lt;K22),(DN22&gt;DM22)),Pena3,0)))),0),0),0))</f>
        <v>0</v>
      </c>
      <c r="DQ22" s="69">
        <f>IF(KOMatchRule=0,IF(AND(DI22=F22,DL22=I22),IF(OR(AND((G22+J22)&gt;(H22+K22),(DJ22+DM22)&gt;(DK22+DN22)),AND((G22+J22)&lt;(H22+K22),(DJ22+DM22)&lt;(DK22+DN22))),Bonu16+Bonu9,Bonu9),0),IF(OR(AND((G22+J22)&gt;(H22+K22),(DJ22+DM22)&gt;(DK22+DN22)),AND((G22+J22)&lt;(H22+K22),(DJ22+DM22)&lt;(DK22+DN22))),Bonu16,0))</f>
        <v>16</v>
      </c>
      <c r="DR22" s="59"/>
    </row>
    <row r="23" spans="1:122" x14ac:dyDescent="0.35">
      <c r="A23" s="139" t="e">
        <f t="shared" si="42"/>
        <v>#REF!</v>
      </c>
      <c r="B23" s="70">
        <f t="shared" si="43"/>
        <v>0</v>
      </c>
      <c r="C23" s="61">
        <v>52</v>
      </c>
      <c r="D23" s="62" t="s">
        <v>92</v>
      </c>
      <c r="E23" s="63">
        <v>44899.416666666664</v>
      </c>
      <c r="F23" s="64" t="str">
        <f>IF(F12&lt;&gt;"",F12,"Group D Winner")</f>
        <v>Group D Winner</v>
      </c>
      <c r="G23" s="65"/>
      <c r="H23" s="65"/>
      <c r="I23" s="66" t="str">
        <f>IF(I11&lt;&gt;"",I11,"Group C Runner Up")</f>
        <v>Group C Runner Up</v>
      </c>
      <c r="J23" s="82"/>
      <c r="K23" s="82"/>
      <c r="L23" s="55"/>
      <c r="M23" s="75">
        <f t="shared" si="44"/>
        <v>0</v>
      </c>
      <c r="N23" s="152" t="str">
        <f>IF(KOMatchRule=1,F23,IF(N12&lt;&gt;"",N12,"Group D Winner"))</f>
        <v>Group D Winner</v>
      </c>
      <c r="O23" s="67"/>
      <c r="P23" s="67"/>
      <c r="Q23" s="58" t="str">
        <f>IF(KOMatchRule=1,I23,IF(Q11&lt;&gt;"",Q11,"Group C Runner Up"))</f>
        <v>Group C Runner Up</v>
      </c>
      <c r="R23" s="84"/>
      <c r="S23" s="84"/>
      <c r="T23" s="57"/>
      <c r="U23" s="69">
        <f>IF(KOMatchRule=1,IFERROR(IF(AND(G23&lt;&gt;"",H23&lt;&gt;"",O23&lt;&gt;"",P23&lt;&gt;""),IF(AND(G23=O23,H23=P23),Round1,IF((G23-H23)=(O23-P23),Round2,IF(AND((G23&gt;H23),(O23&gt;P23)),Round3,IF(AND((H23&gt;G23),(P23&gt;O23)),Round3,0)))),0),0)+IFERROR(IF(KOPSO=1,IF(AND(J23&lt;&gt;"",K23&lt;&gt;"",R23&lt;&gt;"",S23&lt;&gt;"",(G23-H23)=(O23-P23)),IF(AND(J23=R23,K23=S23),Pena1,IF((J23-K23)=(R23-S23),Pena2,IF(AND((J23&gt;K23),(R23&gt;S23)),Pena3,IF(AND((J23&lt;K23),(S23&gt;R23)),Pena3,0)))),0),0),0),IFERROR(IF(AND(F23=N23,I23=Q23,G23&lt;&gt;"",H23&lt;&gt;"",O23&lt;&gt;"",P23&lt;&gt;""),IF(AND(G23=O23,H23=P23),Round1,IF((G23-H23)=(O23-P23),Round2,IF(AND((G23&gt;H23),(O23&gt;P23)),Round3,IF(AND((H23&gt;G23),(P23&gt;O23)),Round3,0)))),0),0)+IFERROR(IF(KOPSO=1,IF(AND(F23=N23,I23=Q23,J23&lt;&gt;"",K23&lt;&gt;"",R23&lt;&gt;"",S23&lt;&gt;"",(G23-H23)=(O23-P23)),IF(AND(J23=R23,K23=S23),Pena1,IF((J23-K23)=(R23-S23),Pena2,IF(AND((J23&gt;K23),(R23&gt;S23)),Pena3,IF(AND((J23&lt;K23),(S23&gt;R23)),Pena3,0)))),0),0),0))</f>
        <v>0</v>
      </c>
      <c r="V23" s="69">
        <f>IF(KOMatchRule=0,IF(AND(N23=F23,Q23=I23),IF(OR(AND((G23+J23)&gt;(H23+K23),(O23+R23)&gt;(P23+S23)),AND((G23+J23)&lt;(H23+K23),(O23+R23)&lt;(P23+S23))),Bonu16+Bonu9,Bonu9),0),IF(OR(AND((G23+J23)&gt;(H23+K23),(O23+R23)&gt;(P23+S23)),AND((G23+J23)&lt;(H23+K23),(O23+R23)&lt;(P23+S23))),Bonu16,0))</f>
        <v>16</v>
      </c>
      <c r="W23" s="59"/>
      <c r="X23" s="294">
        <f t="shared" si="45"/>
        <v>0</v>
      </c>
      <c r="Y23" s="152" t="str">
        <f>IF(KOMatchRule=1,F23,IF(Y12&lt;&gt;"",Y12,"Group D Winner"))</f>
        <v>Group D Winner</v>
      </c>
      <c r="Z23" s="67"/>
      <c r="AA23" s="67"/>
      <c r="AB23" s="58" t="str">
        <f>IF(KOMatchRule=1,I23,IF(AB11&lt;&gt;"",AB11,"Group C Runner Up"))</f>
        <v>Group C Runner Up</v>
      </c>
      <c r="AC23" s="84"/>
      <c r="AD23" s="84"/>
      <c r="AE23" s="57"/>
      <c r="AF23" s="69">
        <f>IF(KOMatchRule=1,IFERROR(IF(AND(G23&lt;&gt;"",H23&lt;&gt;"",Z23&lt;&gt;"",AA23&lt;&gt;""),IF(AND(G23=Z23,H23=AA23),Round1,IF((G23-H23)=(Z23-AA23),Round2,IF(AND((G23&gt;H23),(Z23&gt;AA23)),Round3,IF(AND((H23&gt;G23),(AA23&gt;Z23)),Round3,0)))),0),0)+IFERROR(IF(KOPSO=1,IF(AND(J23&lt;&gt;"",K23&lt;&gt;"",AC23&lt;&gt;"",AD23&lt;&gt;"",(G23-H23)=(Z23-AA23)),IF(AND(J23=AC23,K23=AD23),Pena1,IF((J23-K23)=(AC23-AD23),Pena2,IF(AND((J23&gt;K23),(AC23&gt;AD23)),Pena3,IF(AND((J23&lt;K23),(AD23&gt;AC23)),Pena3,0)))),0),0),0),IFERROR(IF(AND(F23=Y23,I23=AB23,G23&lt;&gt;"",H23&lt;&gt;"",Z23&lt;&gt;"",AA23&lt;&gt;""),IF(AND(G23=Z23,H23=AA23),Round1,IF((G23-H23)=(Z23-AA23),Round2,IF(AND((G23&gt;H23),(Z23&gt;AA23)),Round3,IF(AND((H23&gt;G23),(AA23&gt;Z23)),Round3,0)))),0),0)+IFERROR(IF(KOPSO=1,IF(AND(F23=Y23,I23=AB23,J23&lt;&gt;"",K23&lt;&gt;"",AC23&lt;&gt;"",AD23&lt;&gt;"",(G23-H23)=(Z23-AA23)),IF(AND(J23=AC23,K23=AD23),Pena1,IF((J23-K23)=(AC23-AD23),Pena2,IF(AND((J23&gt;K23),(AC23&gt;AD23)),Pena3,IF(AND((J23&lt;K23),(AD23&gt;AC23)),Pena3,0)))),0),0),0))</f>
        <v>0</v>
      </c>
      <c r="AG23" s="69">
        <f>IF(KOMatchRule=0,IF(AND(Y23=F23,AB23=I23),IF(OR(AND((G23+J23)&gt;(H23+K23),(Z23+AC23)&gt;(AA23+AD23)),AND((G23+J23)&lt;(H23+K23),(Z23+AC23)&lt;(AA23+AD23))),Bonu16+Bonu9,Bonu9),0),IF(OR(AND((G23+J23)&gt;(H23+K23),(Z23+AC23)&gt;(AA23+AD23)),AND((G23+J23)&lt;(H23+K23),(Z23+AC23)&lt;(AA23+AD23))),Bonu16,0))</f>
        <v>16</v>
      </c>
      <c r="AH23" s="59"/>
      <c r="AI23" s="294">
        <f t="shared" si="46"/>
        <v>0</v>
      </c>
      <c r="AJ23" s="152" t="str">
        <f>IF(KOMatchRule=1,F23,IF(AJ12&lt;&gt;"",AJ12,"Group D Winner"))</f>
        <v>Group D Winner</v>
      </c>
      <c r="AK23" s="67"/>
      <c r="AL23" s="67"/>
      <c r="AM23" s="58" t="str">
        <f>IF(KOMatchRule=1,I23,IF(AM11&lt;&gt;"",AM11,"Group C Runner Up"))</f>
        <v>Group C Runner Up</v>
      </c>
      <c r="AN23" s="84"/>
      <c r="AO23" s="84"/>
      <c r="AP23" s="57"/>
      <c r="AQ23" s="69">
        <f>IF(KOMatchRule=1,IFERROR(IF(AND(G23&lt;&gt;"",H23&lt;&gt;"",AK23&lt;&gt;"",AL23&lt;&gt;""),IF(AND(G23=AK23,H23=AL23),Round1,IF((G23-H23)=(AK23-AL23),Round2,IF(AND((G23&gt;H23),(AK23&gt;AL23)),Round3,IF(AND((H23&gt;G23),(AL23&gt;AK23)),Round3,0)))),0),0)+IFERROR(IF(KOPSO=1,IF(AND(J23&lt;&gt;"",K23&lt;&gt;"",AN23&lt;&gt;"",AO23&lt;&gt;"",(G23-H23)=(AK23-AL23)),IF(AND(J23=AN23,K23=AO23),Pena1,IF((J23-K23)=(AN23-AO23),Pena2,IF(AND((J23&gt;K23),(AN23&gt;AO23)),Pena3,IF(AND((J23&lt;K23),(AO23&gt;AN23)),Pena3,0)))),0),0),0),IFERROR(IF(AND(F23=AJ23,I23=AM23,G23&lt;&gt;"",H23&lt;&gt;"",AK23&lt;&gt;"",AL23&lt;&gt;""),IF(AND(G23=AK23,H23=AL23),Round1,IF((G23-H23)=(AK23-AL23),Round2,IF(AND((G23&gt;H23),(AK23&gt;AL23)),Round3,IF(AND((H23&gt;G23),(AL23&gt;AK23)),Round3,0)))),0),0)+IFERROR(IF(KOPSO=1,IF(AND(F23=AJ23,I23=AM23,J23&lt;&gt;"",K23&lt;&gt;"",AN23&lt;&gt;"",AO23&lt;&gt;"",(G23-H23)=(AK23-AL23)),IF(AND(J23=AN23,K23=AO23),Pena1,IF((J23-K23)=(AN23-AO23),Pena2,IF(AND((J23&gt;K23),(AN23&gt;AO23)),Pena3,IF(AND((J23&lt;K23),(AO23&gt;AN23)),Pena3,0)))),0),0),0))</f>
        <v>0</v>
      </c>
      <c r="AR23" s="69">
        <f>IF(KOMatchRule=0,IF(AND(AJ23=F23,AM23=I23),IF(OR(AND((G23+J23)&gt;(H23+K23),(AK23+AN23)&gt;(AL23+AO23)),AND((G23+J23)&lt;(H23+K23),(AK23+AN23)&lt;(AL23+AO23))),Bonu16+Bonu9,Bonu9),0),IF(OR(AND((G23+J23)&gt;(H23+K23),(AK23+AN23)&gt;(AL23+AO23)),AND((G23+J23)&lt;(H23+K23),(AK23+AN23)&lt;(AL23+AO23))),Bonu16,0))</f>
        <v>16</v>
      </c>
      <c r="AS23" s="59"/>
      <c r="AT23" s="294">
        <f t="shared" si="35"/>
        <v>0</v>
      </c>
      <c r="AU23" s="152" t="str">
        <f>IF(KOMatchRule=1,F23,IF(AU12&lt;&gt;"",AU12,"Group D Winner"))</f>
        <v>Group D Winner</v>
      </c>
      <c r="AV23" s="67"/>
      <c r="AW23" s="67"/>
      <c r="AX23" s="58" t="str">
        <f>IF(KOMatchRule=1,I23,IF(AX11&lt;&gt;"",AX11,"Group C Runner Up"))</f>
        <v>Group C Runner Up</v>
      </c>
      <c r="AY23" s="84"/>
      <c r="AZ23" s="84"/>
      <c r="BA23" s="57"/>
      <c r="BB23" s="69">
        <f>IF(KOMatchRule=1,IFERROR(IF(AND(G23&lt;&gt;"",H23&lt;&gt;"",AV23&lt;&gt;"",AW23&lt;&gt;""),IF(AND(G23=AV23,H23=AW23),Round1,IF((G23-H23)=(AV23-AW23),Round2,IF(AND((G23&gt;H23),(AV23&gt;AW23)),Round3,IF(AND((H23&gt;G23),(AW23&gt;AV23)),Round3,0)))),0),0)+IFERROR(IF(KOPSO=1,IF(AND(J23&lt;&gt;"",K23&lt;&gt;"",AY23&lt;&gt;"",AZ23&lt;&gt;"",(G23-H23)=(AV23-AW23)),IF(AND(J23=AY23,K23=AZ23),Pena1,IF((J23-K23)=(AY23-AZ23),Pena2,IF(AND((J23&gt;K23),(AY23&gt;AZ23)),Pena3,IF(AND((J23&lt;K23),(AZ23&gt;AY23)),Pena3,0)))),0),0),0),IFERROR(IF(AND(F23=AU23,I23=AX23,G23&lt;&gt;"",H23&lt;&gt;"",AV23&lt;&gt;"",AW23&lt;&gt;""),IF(AND(G23=AV23,H23=AW23),Round1,IF((G23-H23)=(AV23-AW23),Round2,IF(AND((G23&gt;H23),(AV23&gt;AW23)),Round3,IF(AND((H23&gt;G23),(AW23&gt;AV23)),Round3,0)))),0),0)+IFERROR(IF(KOPSO=1,IF(AND(F23=AU23,I23=AX23,J23&lt;&gt;"",K23&lt;&gt;"",AY23&lt;&gt;"",AZ23&lt;&gt;"",(G23-H23)=(AV23-AW23)),IF(AND(J23=AY23,K23=AZ23),Pena1,IF((J23-K23)=(AY23-AZ23),Pena2,IF(AND((J23&gt;K23),(AY23&gt;AZ23)),Pena3,IF(AND((J23&lt;K23),(AZ23&gt;AY23)),Pena3,0)))),0),0),0))</f>
        <v>0</v>
      </c>
      <c r="BC23" s="69">
        <f>IF(KOMatchRule=0,IF(AND(AU23=F23,AX23=I23),IF(OR(AND((G23+J23)&gt;(H23+K23),(AV23+AY23)&gt;(AW23+AZ23)),AND((G23+J23)&lt;(H23+K23),(AV23+AY23)&lt;(AW23+AZ23))),Bonu16+Bonu9,Bonu9),0),IF(OR(AND((G23+J23)&gt;(H23+K23),(AV23+AY23)&gt;(AW23+AZ23)),AND((G23+J23)&lt;(H23+K23),(AV23+AY23)&lt;(AW23+AZ23))),Bonu16,0))</f>
        <v>16</v>
      </c>
      <c r="BD23" s="59"/>
      <c r="BE23" s="294">
        <f t="shared" si="36"/>
        <v>0</v>
      </c>
      <c r="BF23" s="152" t="str">
        <f>IF(KOMatchRule=1,F23,IF(BF12&lt;&gt;"",BF12,"Group D Winner"))</f>
        <v>Group D Winner</v>
      </c>
      <c r="BG23" s="67"/>
      <c r="BH23" s="67"/>
      <c r="BI23" s="58" t="str">
        <f>IF(KOMatchRule=1,I23,IF(BI11&lt;&gt;"",BI11,"Group C Runner Up"))</f>
        <v>Group C Runner Up</v>
      </c>
      <c r="BJ23" s="84"/>
      <c r="BK23" s="84"/>
      <c r="BL23" s="57"/>
      <c r="BM23" s="69">
        <f>IF(KOMatchRule=1,IFERROR(IF(AND(G23&lt;&gt;"",H23&lt;&gt;"",BG23&lt;&gt;"",BH23&lt;&gt;""),IF(AND(G23=BG23,H23=BH23),Round1,IF((G23-H23)=(BG23-BH23),Round2,IF(AND((G23&gt;H23),(BG23&gt;BH23)),Round3,IF(AND((H23&gt;G23),(BH23&gt;BG23)),Round3,0)))),0),0)+IFERROR(IF(KOPSO=1,IF(AND(J23&lt;&gt;"",K23&lt;&gt;"",BJ23&lt;&gt;"",BK23&lt;&gt;"",(G23-H23)=(BG23-BH23)),IF(AND(J23=BJ23,K23=BK23),Pena1,IF((J23-K23)=(BJ23-BK23),Pena2,IF(AND((J23&gt;K23),(BJ23&gt;BK23)),Pena3,IF(AND((J23&lt;K23),(BK23&gt;BJ23)),Pena3,0)))),0),0),0),IFERROR(IF(AND(F23=BF23,I23=BI23,G23&lt;&gt;"",H23&lt;&gt;"",BG23&lt;&gt;"",BH23&lt;&gt;""),IF(AND(G23=BG23,H23=BH23),Round1,IF((G23-H23)=(BG23-BH23),Round2,IF(AND((G23&gt;H23),(BG23&gt;BH23)),Round3,IF(AND((H23&gt;G23),(BH23&gt;BG23)),Round3,0)))),0),0)+IFERROR(IF(KOPSO=1,IF(AND(F23=BF23,I23=BI23,J23&lt;&gt;"",K23&lt;&gt;"",BJ23&lt;&gt;"",BK23&lt;&gt;"",(G23-H23)=(BG23-BH23)),IF(AND(J23=BJ23,K23=BK23),Pena1,IF((J23-K23)=(BJ23-BK23),Pena2,IF(AND((J23&gt;K23),(BJ23&gt;BK23)),Pena3,IF(AND((J23&lt;K23),(BK23&gt;BJ23)),Pena3,0)))),0),0),0))</f>
        <v>0</v>
      </c>
      <c r="BN23" s="69">
        <f>IF(KOMatchRule=0,IF(AND(BF23=F23,BI23=I23),IF(OR(AND((G23+J23)&gt;(H23+K23),(BG23+BJ23)&gt;(BH23+BK23)),AND((G23+J23)&lt;(H23+K23),(BG23+BJ23)&lt;(BH23+BK23))),Bonu16+Bonu9,Bonu9),0),IF(OR(AND((G23+J23)&gt;(H23+K23),(BG23+BJ23)&gt;(BH23+BK23)),AND((G23+J23)&lt;(H23+K23),(BG23+BJ23)&lt;(BH23+BK23))),Bonu16,0))</f>
        <v>16</v>
      </c>
      <c r="BO23" s="59"/>
      <c r="BP23" s="294">
        <f t="shared" si="37"/>
        <v>0</v>
      </c>
      <c r="BQ23" s="152" t="str">
        <f>IF(KOMatchRule=1,F23,IF(BQ12&lt;&gt;"",BQ12,"Group D Winner"))</f>
        <v>Group D Winner</v>
      </c>
      <c r="BR23" s="67"/>
      <c r="BS23" s="67"/>
      <c r="BT23" s="58" t="str">
        <f>IF(KOMatchRule=1,I23,IF(BT11&lt;&gt;"",BT11,"Group C Runner Up"))</f>
        <v>Group C Runner Up</v>
      </c>
      <c r="BU23" s="84"/>
      <c r="BV23" s="84"/>
      <c r="BW23" s="57"/>
      <c r="BX23" s="69">
        <f>IF(KOMatchRule=1,IFERROR(IF(AND(G23&lt;&gt;"",H23&lt;&gt;"",BR23&lt;&gt;"",BS23&lt;&gt;""),IF(AND(G23=BR23,H23=BS23),Round1,IF((G23-H23)=(BR23-BS23),Round2,IF(AND((G23&gt;H23),(BR23&gt;BS23)),Round3,IF(AND((H23&gt;G23),(BS23&gt;BR23)),Round3,0)))),0),0)+IFERROR(IF(KOPSO=1,IF(AND(J23&lt;&gt;"",K23&lt;&gt;"",BU23&lt;&gt;"",BV23&lt;&gt;"",(G23-H23)=(BR23-BS23)),IF(AND(J23=BU23,K23=BV23),Pena1,IF((J23-K23)=(BU23-BV23),Pena2,IF(AND((J23&gt;K23),(BU23&gt;BV23)),Pena3,IF(AND((J23&lt;K23),(BV23&gt;BU23)),Pena3,0)))),0),0),0),IFERROR(IF(AND(F23=BQ23,I23=BT23,G23&lt;&gt;"",H23&lt;&gt;"",BR23&lt;&gt;"",BS23&lt;&gt;""),IF(AND(G23=BR23,H23=BS23),Round1,IF((G23-H23)=(BR23-BS23),Round2,IF(AND((G23&gt;H23),(BR23&gt;BS23)),Round3,IF(AND((H23&gt;G23),(BS23&gt;BR23)),Round3,0)))),0),0)+IFERROR(IF(KOPSO=1,IF(AND(F23=BQ23,I23=BT23,J23&lt;&gt;"",K23&lt;&gt;"",BU23&lt;&gt;"",BV23&lt;&gt;"",(G23-H23)=(BR23-BS23)),IF(AND(J23=BU23,K23=BV23),Pena1,IF((J23-K23)=(BU23-BV23),Pena2,IF(AND((J23&gt;K23),(BU23&gt;BV23)),Pena3,IF(AND((J23&lt;K23),(BV23&gt;BU23)),Pena3,0)))),0),0),0))</f>
        <v>0</v>
      </c>
      <c r="BY23" s="69">
        <f>IF(KOMatchRule=0,IF(AND(BQ23=F23,BT23=I23),IF(OR(AND((G23+J23)&gt;(H23+K23),(BR23+BU23)&gt;(BS23+BV23)),AND((G23+J23)&lt;(H23+K23),(BR23+BU23)&lt;(BS23+BV23))),Bonu16+Bonu9,Bonu9),0),IF(OR(AND((G23+J23)&gt;(H23+K23),(BR23+BU23)&gt;(BS23+BV23)),AND((G23+J23)&lt;(H23+K23),(BR23+BU23)&lt;(BS23+BV23))),Bonu16,0))</f>
        <v>16</v>
      </c>
      <c r="BZ23" s="59"/>
      <c r="CA23" s="294">
        <f t="shared" ref="CA23" si="47">CB11</f>
        <v>0</v>
      </c>
      <c r="CB23" s="152" t="str">
        <f>IF(KOMatchRule=1,F23,IF(CB12&lt;&gt;"",CB12,"Group D Winner"))</f>
        <v>Group D Winner</v>
      </c>
      <c r="CC23" s="67"/>
      <c r="CD23" s="67"/>
      <c r="CE23" s="58" t="str">
        <f>IF(KOMatchRule=1,I23,IF(CE11&lt;&gt;"",CE11,"Group C Runner Up"))</f>
        <v>Group C Runner Up</v>
      </c>
      <c r="CF23" s="84"/>
      <c r="CG23" s="84"/>
      <c r="CH23" s="57"/>
      <c r="CI23" s="69">
        <f>IF(KOMatchRule=1,IFERROR(IF(AND(G23&lt;&gt;"",H23&lt;&gt;"",CC23&lt;&gt;"",CD23&lt;&gt;""),IF(AND(G23=CC23,H23=CD23),Round1,IF((G23-H23)=(CC23-CD23),Round2,IF(AND((G23&gt;H23),(CC23&gt;CD23)),Round3,IF(AND((H23&gt;G23),(CD23&gt;CC23)),Round3,0)))),0),0)+IFERROR(IF(KOPSO=1,IF(AND(J23&lt;&gt;"",K23&lt;&gt;"",CF23&lt;&gt;"",CG23&lt;&gt;"",(G23-H23)=(CC23-CD23)),IF(AND(J23=CF23,K23=CG23),Pena1,IF((J23-K23)=(CF23-CG23),Pena2,IF(AND((J23&gt;K23),(CF23&gt;CG23)),Pena3,IF(AND((J23&lt;K23),(CG23&gt;CF23)),Pena3,0)))),0),0),0),IFERROR(IF(AND(F23=CB23,I23=CE23,G23&lt;&gt;"",H23&lt;&gt;"",CC23&lt;&gt;"",CD23&lt;&gt;""),IF(AND(G23=CC23,H23=CD23),Round1,IF((G23-H23)=(CC23-CD23),Round2,IF(AND((G23&gt;H23),(CC23&gt;CD23)),Round3,IF(AND((H23&gt;G23),(CD23&gt;CC23)),Round3,0)))),0),0)+IFERROR(IF(KOPSO=1,IF(AND(F23=CB23,I23=CE23,J23&lt;&gt;"",K23&lt;&gt;"",CF23&lt;&gt;"",CG23&lt;&gt;"",(G23-H23)=(CC23-CD23)),IF(AND(J23=CF23,K23=CG23),Pena1,IF((J23-K23)=(CF23-CG23),Pena2,IF(AND((J23&gt;K23),(CF23&gt;CG23)),Pena3,IF(AND((J23&lt;K23),(CG23&gt;CF23)),Pena3,0)))),0),0),0))</f>
        <v>0</v>
      </c>
      <c r="CJ23" s="69">
        <f>IF(KOMatchRule=0,IF(AND(CB23=F23,CE23=I23),IF(OR(AND((G23+J23)&gt;(H23+K23),(CC23+CF23)&gt;(CD23+CG23)),AND((G23+J23)&lt;(H23+K23),(CC23+CF23)&lt;(CD23+CG23))),Bonu16+Bonu9,Bonu9),0),IF(OR(AND((G23+J23)&gt;(H23+K23),(CC23+CF23)&gt;(CD23+CG23)),AND((G23+J23)&lt;(H23+K23),(CC23+CF23)&lt;(CD23+CG23))),Bonu16,0))</f>
        <v>16</v>
      </c>
      <c r="CK23" s="59"/>
      <c r="CL23" s="294">
        <f t="shared" ref="CL23" si="48">CM11</f>
        <v>0</v>
      </c>
      <c r="CM23" s="152" t="str">
        <f>IF(KOMatchRule=1,F23,IF(CM12&lt;&gt;"",CM12,"Group D Winner"))</f>
        <v>Group D Winner</v>
      </c>
      <c r="CN23" s="67"/>
      <c r="CO23" s="67"/>
      <c r="CP23" s="58" t="str">
        <f>IF(KOMatchRule=1,I23,IF(CP11&lt;&gt;"",CP11,"Group C Runner Up"))</f>
        <v>Group C Runner Up</v>
      </c>
      <c r="CQ23" s="84"/>
      <c r="CR23" s="84"/>
      <c r="CS23" s="57"/>
      <c r="CT23" s="69">
        <f>IF(KOMatchRule=1,IFERROR(IF(AND(G23&lt;&gt;"",H23&lt;&gt;"",CN23&lt;&gt;"",CO23&lt;&gt;""),IF(AND(G23=CN23,H23=CO23),Round1,IF((G23-H23)=(CN23-CO23),Round2,IF(AND((G23&gt;H23),(CN23&gt;CO23)),Round3,IF(AND((H23&gt;G23),(CO23&gt;CN23)),Round3,0)))),0),0)+IFERROR(IF(KOPSO=1,IF(AND(J23&lt;&gt;"",K23&lt;&gt;"",CQ23&lt;&gt;"",CR23&lt;&gt;"",(G23-H23)=(CN23-CO23)),IF(AND(J23=CQ23,K23=CR23),Pena1,IF((J23-K23)=(CQ23-CR23),Pena2,IF(AND((J23&gt;K23),(CQ23&gt;CR23)),Pena3,IF(AND((J23&lt;K23),(CR23&gt;CQ23)),Pena3,0)))),0),0),0),IFERROR(IF(AND(F23=CM23,I23=CP23,G23&lt;&gt;"",H23&lt;&gt;"",CN23&lt;&gt;"",CO23&lt;&gt;""),IF(AND(G23=CN23,H23=CO23),Round1,IF((G23-H23)=(CN23-CO23),Round2,IF(AND((G23&gt;H23),(CN23&gt;CO23)),Round3,IF(AND((H23&gt;G23),(CO23&gt;CN23)),Round3,0)))),0),0)+IFERROR(IF(KOPSO=1,IF(AND(F23=CM23,I23=CP23,J23&lt;&gt;"",K23&lt;&gt;"",CQ23&lt;&gt;"",CR23&lt;&gt;"",(G23-H23)=(CN23-CO23)),IF(AND(J23=CQ23,K23=CR23),Pena1,IF((J23-K23)=(CQ23-CR23),Pena2,IF(AND((J23&gt;K23),(CQ23&gt;CR23)),Pena3,IF(AND((J23&lt;K23),(CR23&gt;CQ23)),Pena3,0)))),0),0),0))</f>
        <v>0</v>
      </c>
      <c r="CU23" s="69">
        <f>IF(KOMatchRule=0,IF(AND(CM23=F23,CP23=I23),IF(OR(AND((G23+J23)&gt;(H23+K23),(CN23+CQ23)&gt;(CO23+CR23)),AND((G23+J23)&lt;(H23+K23),(CN23+CQ23)&lt;(CO23+CR23))),Bonu16+Bonu9,Bonu9),0),IF(OR(AND((G23+J23)&gt;(H23+K23),(CN23+CQ23)&gt;(CO23+CR23)),AND((G23+J23)&lt;(H23+K23),(CN23+CQ23)&lt;(CO23+CR23))),Bonu16,0))</f>
        <v>16</v>
      </c>
      <c r="CV23" s="59"/>
      <c r="CW23" s="294">
        <f t="shared" ref="CW23" si="49">CX11</f>
        <v>0</v>
      </c>
      <c r="CX23" s="152" t="str">
        <f>IF(KOMatchRule=1,F23,IF(CX12&lt;&gt;"",CX12,"Group D Winner"))</f>
        <v>Group D Winner</v>
      </c>
      <c r="CY23" s="67"/>
      <c r="CZ23" s="67"/>
      <c r="DA23" s="58" t="str">
        <f>IF(KOMatchRule=1,I23,IF(DA11&lt;&gt;"",DA11,"Group C Runner Up"))</f>
        <v>Group C Runner Up</v>
      </c>
      <c r="DB23" s="84"/>
      <c r="DC23" s="84"/>
      <c r="DD23" s="57"/>
      <c r="DE23" s="69">
        <f>IF(KOMatchRule=1,IFERROR(IF(AND(G23&lt;&gt;"",H23&lt;&gt;"",CY23&lt;&gt;"",CZ23&lt;&gt;""),IF(AND(G23=CY23,H23=CZ23),Round1,IF((G23-H23)=(CY23-CZ23),Round2,IF(AND((G23&gt;H23),(CY23&gt;CZ23)),Round3,IF(AND((H23&gt;G23),(CZ23&gt;CY23)),Round3,0)))),0),0)+IFERROR(IF(KOPSO=1,IF(AND(J23&lt;&gt;"",K23&lt;&gt;"",DB23&lt;&gt;"",DC23&lt;&gt;"",(G23-H23)=(CY23-CZ23)),IF(AND(J23=DB23,K23=DC23),Pena1,IF((J23-K23)=(DB23-DC23),Pena2,IF(AND((J23&gt;K23),(DB23&gt;DC23)),Pena3,IF(AND((J23&lt;K23),(DC23&gt;DB23)),Pena3,0)))),0),0),0),IFERROR(IF(AND(F23=CX23,I23=DA23,G23&lt;&gt;"",H23&lt;&gt;"",CY23&lt;&gt;"",CZ23&lt;&gt;""),IF(AND(G23=CY23,H23=CZ23),Round1,IF((G23-H23)=(CY23-CZ23),Round2,IF(AND((G23&gt;H23),(CY23&gt;CZ23)),Round3,IF(AND((H23&gt;G23),(CZ23&gt;CY23)),Round3,0)))),0),0)+IFERROR(IF(KOPSO=1,IF(AND(F23=CX23,I23=DA23,J23&lt;&gt;"",K23&lt;&gt;"",DB23&lt;&gt;"",DC23&lt;&gt;"",(G23-H23)=(CY23-CZ23)),IF(AND(J23=DB23,K23=DC23),Pena1,IF((J23-K23)=(DB23-DC23),Pena2,IF(AND((J23&gt;K23),(DB23&gt;DC23)),Pena3,IF(AND((J23&lt;K23),(DC23&gt;DB23)),Pena3,0)))),0),0),0))</f>
        <v>0</v>
      </c>
      <c r="DF23" s="69">
        <f>IF(KOMatchRule=0,IF(AND(CX23=F23,DA23=I23),IF(OR(AND((G23+J23)&gt;(H23+K23),(CY23+DB23)&gt;(CZ23+DC23)),AND((G23+J23)&lt;(H23+K23),(CY23+DB23)&lt;(CZ23+DC23))),Bonu16+Bonu9,Bonu9),0),IF(OR(AND((G23+J23)&gt;(H23+K23),(CY23+DB23)&gt;(CZ23+DC23)),AND((G23+J23)&lt;(H23+K23),(CY23+DB23)&lt;(CZ23+DC23))),Bonu16,0))</f>
        <v>16</v>
      </c>
      <c r="DG23" s="59"/>
      <c r="DH23" s="294">
        <f t="shared" ref="DH23" si="50">DI11</f>
        <v>0</v>
      </c>
      <c r="DI23" s="152" t="str">
        <f>IF(KOMatchRule=1,F23,IF(DI12&lt;&gt;"",DI12,"Group D Winner"))</f>
        <v>Group D Winner</v>
      </c>
      <c r="DJ23" s="67"/>
      <c r="DK23" s="67"/>
      <c r="DL23" s="58" t="str">
        <f>IF(KOMatchRule=1,I23,IF(DL11&lt;&gt;"",DL11,"Group C Runner Up"))</f>
        <v>Group C Runner Up</v>
      </c>
      <c r="DM23" s="84"/>
      <c r="DN23" s="84"/>
      <c r="DO23" s="57"/>
      <c r="DP23" s="69">
        <f>IF(KOMatchRule=1,IFERROR(IF(AND(G23&lt;&gt;"",H23&lt;&gt;"",DJ23&lt;&gt;"",DK23&lt;&gt;""),IF(AND(G23=DJ23,H23=DK23),Round1,IF((G23-H23)=(DJ23-DK23),Round2,IF(AND((G23&gt;H23),(DJ23&gt;DK23)),Round3,IF(AND((H23&gt;G23),(DK23&gt;DJ23)),Round3,0)))),0),0)+IFERROR(IF(KOPSO=1,IF(AND(J23&lt;&gt;"",K23&lt;&gt;"",DM23&lt;&gt;"",DN23&lt;&gt;"",(G23-H23)=(DJ23-DK23)),IF(AND(J23=DM23,K23=DN23),Pena1,IF((J23-K23)=(DM23-DN23),Pena2,IF(AND((J23&gt;K23),(DM23&gt;DN23)),Pena3,IF(AND((J23&lt;K23),(DN23&gt;DM23)),Pena3,0)))),0),0),0),IFERROR(IF(AND(F23=DI23,I23=DL23,G23&lt;&gt;"",H23&lt;&gt;"",DJ23&lt;&gt;"",DK23&lt;&gt;""),IF(AND(G23=DJ23,H23=DK23),Round1,IF((G23-H23)=(DJ23-DK23),Round2,IF(AND((G23&gt;H23),(DJ23&gt;DK23)),Round3,IF(AND((H23&gt;G23),(DK23&gt;DJ23)),Round3,0)))),0),0)+IFERROR(IF(KOPSO=1,IF(AND(F23=DI23,I23=DL23,J23&lt;&gt;"",K23&lt;&gt;"",DM23&lt;&gt;"",DN23&lt;&gt;"",(G23-H23)=(DJ23-DK23)),IF(AND(J23=DM23,K23=DN23),Pena1,IF((J23-K23)=(DM23-DN23),Pena2,IF(AND((J23&gt;K23),(DM23&gt;DN23)),Pena3,IF(AND((J23&lt;K23),(DN23&gt;DM23)),Pena3,0)))),0),0),0))</f>
        <v>0</v>
      </c>
      <c r="DQ23" s="69">
        <f>IF(KOMatchRule=0,IF(AND(DI23=F23,DL23=I23),IF(OR(AND((G23+J23)&gt;(H23+K23),(DJ23+DM23)&gt;(DK23+DN23)),AND((G23+J23)&lt;(H23+K23),(DJ23+DM23)&lt;(DK23+DN23))),Bonu16+Bonu9,Bonu9),0),IF(OR(AND((G23+J23)&gt;(H23+K23),(DJ23+DM23)&gt;(DK23+DN23)),AND((G23+J23)&lt;(H23+K23),(DJ23+DM23)&lt;(DK23+DN23))),Bonu16,0))</f>
        <v>16</v>
      </c>
      <c r="DR23" s="59"/>
    </row>
    <row r="24" spans="1:122" x14ac:dyDescent="0.35">
      <c r="A24" s="139" t="e">
        <f t="shared" si="42"/>
        <v>#REF!</v>
      </c>
      <c r="B24" s="70">
        <f t="shared" si="43"/>
        <v>0</v>
      </c>
      <c r="C24" s="61">
        <v>51</v>
      </c>
      <c r="D24" s="62" t="s">
        <v>92</v>
      </c>
      <c r="E24" s="63">
        <v>44899.25</v>
      </c>
      <c r="F24" s="64" t="str">
        <f>IF(F10&lt;&gt;"",F10,"Group B Winner")</f>
        <v>Group B Winner</v>
      </c>
      <c r="G24" s="65"/>
      <c r="H24" s="65"/>
      <c r="I24" s="66" t="str">
        <f>IF(I9&lt;&gt;"",I9,"Group A Runner Up")</f>
        <v>Group A Runner Up</v>
      </c>
      <c r="J24" s="82"/>
      <c r="K24" s="82"/>
      <c r="L24" s="55"/>
      <c r="M24" s="75">
        <f t="shared" si="44"/>
        <v>0</v>
      </c>
      <c r="N24" s="152" t="str">
        <f>IF(KOMatchRule=1,F24,IF(N10&lt;&gt;"",N10,"Group B Winner"))</f>
        <v>Group B Winner</v>
      </c>
      <c r="O24" s="67"/>
      <c r="P24" s="67"/>
      <c r="Q24" s="58" t="str">
        <f>IF(KOMatchRule=1,I24,IF(Q9&lt;&gt;"",Q9,"Group A Runner Up"))</f>
        <v>Group A Runner Up</v>
      </c>
      <c r="R24" s="84"/>
      <c r="S24" s="84"/>
      <c r="T24" s="57"/>
      <c r="U24" s="69">
        <f>IF(KOMatchRule=1,IFERROR(IF(AND(G24&lt;&gt;"",H24&lt;&gt;"",O24&lt;&gt;"",P24&lt;&gt;""),IF(AND(G24=O24,H24=P24),Round1,IF((G24-H24)=(O24-P24),Round2,IF(AND((G24&gt;H24),(O24&gt;P24)),Round3,IF(AND((H24&gt;G24),(P24&gt;O24)),Round3,0)))),0),0)+IFERROR(IF(KOPSO=1,IF(AND(J24&lt;&gt;"",K24&lt;&gt;"",R24&lt;&gt;"",S24&lt;&gt;"",(G24-H24)=(O24-P24)),IF(AND(J24=R24,K24=S24),Pena1,IF((J24-K24)=(R24-S24),Pena2,IF(AND((J24&gt;K24),(R24&gt;S24)),Pena3,IF(AND((J24&lt;K24),(S24&gt;R24)),Pena3,0)))),0),0),0),IFERROR(IF(AND(F24=N24,I24=Q24,G24&lt;&gt;"",H24&lt;&gt;"",O24&lt;&gt;"",P24&lt;&gt;""),IF(AND(G24=O24,H24=P24),Round1,IF((G24-H24)=(O24-P24),Round2,IF(AND((G24&gt;H24),(O24&gt;P24)),Round3,IF(AND((H24&gt;G24),(P24&gt;O24)),Round3,0)))),0),0)+IFERROR(IF(KOPSO=1,IF(AND(F24=N24,I24=Q24,J24&lt;&gt;"",K24&lt;&gt;"",R24&lt;&gt;"",S24&lt;&gt;"",(G24-H24)=(O24-P24)),IF(AND(J24=R24,K24=S24),Pena1,IF((J24-K24)=(R24-S24),Pena2,IF(AND((J24&gt;K24),(R24&gt;S24)),Pena3,IF(AND((J24&lt;K24),(S24&gt;R24)),Pena3,0)))),0),0),0))</f>
        <v>0</v>
      </c>
      <c r="V24" s="69">
        <f>IF(KOMatchRule=0,IF(AND(N24=F24,Q24=I24),IF(OR(AND((G24+J24)&gt;(H24+K24),(O24+R24)&gt;(P24+S24)),AND((G24+J24)&lt;(H24+K24),(O24+R24)&lt;(P24+S24))),Bonu16+Bonu9,Bonu9),0),IF(OR(AND((G24+J24)&gt;(H24+K24),(O24+R24)&gt;(P24+S24)),AND((G24+J24)&lt;(H24+K24),(O24+R24)&lt;(P24+S24))),Bonu16,0))</f>
        <v>16</v>
      </c>
      <c r="W24" s="59"/>
      <c r="X24" s="294">
        <f t="shared" si="45"/>
        <v>0</v>
      </c>
      <c r="Y24" s="152" t="str">
        <f>IF(KOMatchRule=1,F24,IF(Y10&lt;&gt;"",Y10,"Group B Winner"))</f>
        <v>Group B Winner</v>
      </c>
      <c r="Z24" s="67"/>
      <c r="AA24" s="67"/>
      <c r="AB24" s="58" t="str">
        <f>IF(KOMatchRule=1,I24,IF(AB9&lt;&gt;"",AB9,"Group A Runner Up"))</f>
        <v>Group A Runner Up</v>
      </c>
      <c r="AC24" s="84"/>
      <c r="AD24" s="84"/>
      <c r="AE24" s="57"/>
      <c r="AF24" s="69">
        <f>IF(KOMatchRule=1,IFERROR(IF(AND(G24&lt;&gt;"",H24&lt;&gt;"",Z24&lt;&gt;"",AA24&lt;&gt;""),IF(AND(G24=Z24,H24=AA24),Round1,IF((G24-H24)=(Z24-AA24),Round2,IF(AND((G24&gt;H24),(Z24&gt;AA24)),Round3,IF(AND((H24&gt;G24),(AA24&gt;Z24)),Round3,0)))),0),0)+IFERROR(IF(KOPSO=1,IF(AND(J24&lt;&gt;"",K24&lt;&gt;"",AC24&lt;&gt;"",AD24&lt;&gt;"",(G24-H24)=(Z24-AA24)),IF(AND(J24=AC24,K24=AD24),Pena1,IF((J24-K24)=(AC24-AD24),Pena2,IF(AND((J24&gt;K24),(AC24&gt;AD24)),Pena3,IF(AND((J24&lt;K24),(AD24&gt;AC24)),Pena3,0)))),0),0),0),IFERROR(IF(AND(F24=Y24,I24=AB24,G24&lt;&gt;"",H24&lt;&gt;"",Z24&lt;&gt;"",AA24&lt;&gt;""),IF(AND(G24=Z24,H24=AA24),Round1,IF((G24-H24)=(Z24-AA24),Round2,IF(AND((G24&gt;H24),(Z24&gt;AA24)),Round3,IF(AND((H24&gt;G24),(AA24&gt;Z24)),Round3,0)))),0),0)+IFERROR(IF(KOPSO=1,IF(AND(F24=Y24,I24=AB24,J24&lt;&gt;"",K24&lt;&gt;"",AC24&lt;&gt;"",AD24&lt;&gt;"",(G24-H24)=(Z24-AA24)),IF(AND(J24=AC24,K24=AD24),Pena1,IF((J24-K24)=(AC24-AD24),Pena2,IF(AND((J24&gt;K24),(AC24&gt;AD24)),Pena3,IF(AND((J24&lt;K24),(AD24&gt;AC24)),Pena3,0)))),0),0),0))</f>
        <v>0</v>
      </c>
      <c r="AG24" s="69">
        <f>IF(KOMatchRule=0,IF(AND(Y24=F24,AB24=I24),IF(OR(AND((G24+J24)&gt;(H24+K24),(Z24+AC24)&gt;(AA24+AD24)),AND((G24+J24)&lt;(H24+K24),(Z24+AC24)&lt;(AA24+AD24))),Bonu16+Bonu9,Bonu9),0),IF(OR(AND((G24+J24)&gt;(H24+K24),(Z24+AC24)&gt;(AA24+AD24)),AND((G24+J24)&lt;(H24+K24),(Z24+AC24)&lt;(AA24+AD24))),Bonu16,0))</f>
        <v>16</v>
      </c>
      <c r="AH24" s="59"/>
      <c r="AI24" s="294">
        <f t="shared" si="46"/>
        <v>0</v>
      </c>
      <c r="AJ24" s="152" t="str">
        <f>IF(KOMatchRule=1,F24,IF(AJ10&lt;&gt;"",AJ10,"Group B Winner"))</f>
        <v>Group B Winner</v>
      </c>
      <c r="AK24" s="67"/>
      <c r="AL24" s="67"/>
      <c r="AM24" s="58" t="str">
        <f>IF(KOMatchRule=1,I24,IF(AM9&lt;&gt;"",AM9,"Group A Runner Up"))</f>
        <v>Group A Runner Up</v>
      </c>
      <c r="AN24" s="84"/>
      <c r="AO24" s="84"/>
      <c r="AP24" s="57"/>
      <c r="AQ24" s="69">
        <f>IF(KOMatchRule=1,IFERROR(IF(AND(G24&lt;&gt;"",H24&lt;&gt;"",AK24&lt;&gt;"",AL24&lt;&gt;""),IF(AND(G24=AK24,H24=AL24),Round1,IF((G24-H24)=(AK24-AL24),Round2,IF(AND((G24&gt;H24),(AK24&gt;AL24)),Round3,IF(AND((H24&gt;G24),(AL24&gt;AK24)),Round3,0)))),0),0)+IFERROR(IF(KOPSO=1,IF(AND(J24&lt;&gt;"",K24&lt;&gt;"",AN24&lt;&gt;"",AO24&lt;&gt;"",(G24-H24)=(AK24-AL24)),IF(AND(J24=AN24,K24=AO24),Pena1,IF((J24-K24)=(AN24-AO24),Pena2,IF(AND((J24&gt;K24),(AN24&gt;AO24)),Pena3,IF(AND((J24&lt;K24),(AO24&gt;AN24)),Pena3,0)))),0),0),0),IFERROR(IF(AND(F24=AJ24,I24=AM24,G24&lt;&gt;"",H24&lt;&gt;"",AK24&lt;&gt;"",AL24&lt;&gt;""),IF(AND(G24=AK24,H24=AL24),Round1,IF((G24-H24)=(AK24-AL24),Round2,IF(AND((G24&gt;H24),(AK24&gt;AL24)),Round3,IF(AND((H24&gt;G24),(AL24&gt;AK24)),Round3,0)))),0),0)+IFERROR(IF(KOPSO=1,IF(AND(F24=AJ24,I24=AM24,J24&lt;&gt;"",K24&lt;&gt;"",AN24&lt;&gt;"",AO24&lt;&gt;"",(G24-H24)=(AK24-AL24)),IF(AND(J24=AN24,K24=AO24),Pena1,IF((J24-K24)=(AN24-AO24),Pena2,IF(AND((J24&gt;K24),(AN24&gt;AO24)),Pena3,IF(AND((J24&lt;K24),(AO24&gt;AN24)),Pena3,0)))),0),0),0))</f>
        <v>0</v>
      </c>
      <c r="AR24" s="69">
        <f>IF(KOMatchRule=0,IF(AND(AJ24=F24,AM24=I24),IF(OR(AND((G24+J24)&gt;(H24+K24),(AK24+AN24)&gt;(AL24+AO24)),AND((G24+J24)&lt;(H24+K24),(AK24+AN24)&lt;(AL24+AO24))),Bonu16+Bonu9,Bonu9),0),IF(OR(AND((G24+J24)&gt;(H24+K24),(AK24+AN24)&gt;(AL24+AO24)),AND((G24+J24)&lt;(H24+K24),(AK24+AN24)&lt;(AL24+AO24))),Bonu16,0))</f>
        <v>16</v>
      </c>
      <c r="AS24" s="59"/>
      <c r="AT24" s="294">
        <f t="shared" si="35"/>
        <v>0</v>
      </c>
      <c r="AU24" s="152" t="str">
        <f>IF(KOMatchRule=1,F24,IF(AU10&lt;&gt;"",AU10,"Group B Winner"))</f>
        <v>Group B Winner</v>
      </c>
      <c r="AV24" s="67"/>
      <c r="AW24" s="67"/>
      <c r="AX24" s="58" t="str">
        <f>IF(KOMatchRule=1,I24,IF(AX9&lt;&gt;"",AX9,"Group A Runner Up"))</f>
        <v>Group A Runner Up</v>
      </c>
      <c r="AY24" s="84"/>
      <c r="AZ24" s="84"/>
      <c r="BA24" s="57"/>
      <c r="BB24" s="69">
        <f>IF(KOMatchRule=1,IFERROR(IF(AND(G24&lt;&gt;"",H24&lt;&gt;"",AV24&lt;&gt;"",AW24&lt;&gt;""),IF(AND(G24=AV24,H24=AW24),Round1,IF((G24-H24)=(AV24-AW24),Round2,IF(AND((G24&gt;H24),(AV24&gt;AW24)),Round3,IF(AND((H24&gt;G24),(AW24&gt;AV24)),Round3,0)))),0),0)+IFERROR(IF(KOPSO=1,IF(AND(J24&lt;&gt;"",K24&lt;&gt;"",AY24&lt;&gt;"",AZ24&lt;&gt;"",(G24-H24)=(AV24-AW24)),IF(AND(J24=AY24,K24=AZ24),Pena1,IF((J24-K24)=(AY24-AZ24),Pena2,IF(AND((J24&gt;K24),(AY24&gt;AZ24)),Pena3,IF(AND((J24&lt;K24),(AZ24&gt;AY24)),Pena3,0)))),0),0),0),IFERROR(IF(AND(F24=AU24,I24=AX24,G24&lt;&gt;"",H24&lt;&gt;"",AV24&lt;&gt;"",AW24&lt;&gt;""),IF(AND(G24=AV24,H24=AW24),Round1,IF((G24-H24)=(AV24-AW24),Round2,IF(AND((G24&gt;H24),(AV24&gt;AW24)),Round3,IF(AND((H24&gt;G24),(AW24&gt;AV24)),Round3,0)))),0),0)+IFERROR(IF(KOPSO=1,IF(AND(F24=AU24,I24=AX24,J24&lt;&gt;"",K24&lt;&gt;"",AY24&lt;&gt;"",AZ24&lt;&gt;"",(G24-H24)=(AV24-AW24)),IF(AND(J24=AY24,K24=AZ24),Pena1,IF((J24-K24)=(AY24-AZ24),Pena2,IF(AND((J24&gt;K24),(AY24&gt;AZ24)),Pena3,IF(AND((J24&lt;K24),(AZ24&gt;AY24)),Pena3,0)))),0),0),0))</f>
        <v>0</v>
      </c>
      <c r="BC24" s="69">
        <f>IF(KOMatchRule=0,IF(AND(AU24=F24,AX24=I24),IF(OR(AND((G24+J24)&gt;(H24+K24),(AV24+AY24)&gt;(AW24+AZ24)),AND((G24+J24)&lt;(H24+K24),(AV24+AY24)&lt;(AW24+AZ24))),Bonu16+Bonu9,Bonu9),0),IF(OR(AND((G24+J24)&gt;(H24+K24),(AV24+AY24)&gt;(AW24+AZ24)),AND((G24+J24)&lt;(H24+K24),(AV24+AY24)&lt;(AW24+AZ24))),Bonu16,0))</f>
        <v>16</v>
      </c>
      <c r="BD24" s="59"/>
      <c r="BE24" s="294">
        <f t="shared" si="36"/>
        <v>0</v>
      </c>
      <c r="BF24" s="152" t="str">
        <f>IF(KOMatchRule=1,F24,IF(BF10&lt;&gt;"",BF10,"Group B Winner"))</f>
        <v>Group B Winner</v>
      </c>
      <c r="BG24" s="67"/>
      <c r="BH24" s="67"/>
      <c r="BI24" s="58" t="str">
        <f>IF(KOMatchRule=1,I24,IF(BI9&lt;&gt;"",BI9,"Group A Runner Up"))</f>
        <v>Group A Runner Up</v>
      </c>
      <c r="BJ24" s="84"/>
      <c r="BK24" s="84"/>
      <c r="BL24" s="57"/>
      <c r="BM24" s="69">
        <f>IF(KOMatchRule=1,IFERROR(IF(AND(G24&lt;&gt;"",H24&lt;&gt;"",BG24&lt;&gt;"",BH24&lt;&gt;""),IF(AND(G24=BG24,H24=BH24),Round1,IF((G24-H24)=(BG24-BH24),Round2,IF(AND((G24&gt;H24),(BG24&gt;BH24)),Round3,IF(AND((H24&gt;G24),(BH24&gt;BG24)),Round3,0)))),0),0)+IFERROR(IF(KOPSO=1,IF(AND(J24&lt;&gt;"",K24&lt;&gt;"",BJ24&lt;&gt;"",BK24&lt;&gt;"",(G24-H24)=(BG24-BH24)),IF(AND(J24=BJ24,K24=BK24),Pena1,IF((J24-K24)=(BJ24-BK24),Pena2,IF(AND((J24&gt;K24),(BJ24&gt;BK24)),Pena3,IF(AND((J24&lt;K24),(BK24&gt;BJ24)),Pena3,0)))),0),0),0),IFERROR(IF(AND(F24=BF24,I24=BI24,G24&lt;&gt;"",H24&lt;&gt;"",BG24&lt;&gt;"",BH24&lt;&gt;""),IF(AND(G24=BG24,H24=BH24),Round1,IF((G24-H24)=(BG24-BH24),Round2,IF(AND((G24&gt;H24),(BG24&gt;BH24)),Round3,IF(AND((H24&gt;G24),(BH24&gt;BG24)),Round3,0)))),0),0)+IFERROR(IF(KOPSO=1,IF(AND(F24=BF24,I24=BI24,J24&lt;&gt;"",K24&lt;&gt;"",BJ24&lt;&gt;"",BK24&lt;&gt;"",(G24-H24)=(BG24-BH24)),IF(AND(J24=BJ24,K24=BK24),Pena1,IF((J24-K24)=(BJ24-BK24),Pena2,IF(AND((J24&gt;K24),(BJ24&gt;BK24)),Pena3,IF(AND((J24&lt;K24),(BK24&gt;BJ24)),Pena3,0)))),0),0),0))</f>
        <v>0</v>
      </c>
      <c r="BN24" s="69">
        <f>IF(KOMatchRule=0,IF(AND(BF24=F24,BI24=I24),IF(OR(AND((G24+J24)&gt;(H24+K24),(BG24+BJ24)&gt;(BH24+BK24)),AND((G24+J24)&lt;(H24+K24),(BG24+BJ24)&lt;(BH24+BK24))),Bonu16+Bonu9,Bonu9),0),IF(OR(AND((G24+J24)&gt;(H24+K24),(BG24+BJ24)&gt;(BH24+BK24)),AND((G24+J24)&lt;(H24+K24),(BG24+BJ24)&lt;(BH24+BK24))),Bonu16,0))</f>
        <v>16</v>
      </c>
      <c r="BO24" s="59"/>
      <c r="BP24" s="294">
        <f t="shared" si="37"/>
        <v>0</v>
      </c>
      <c r="BQ24" s="152" t="str">
        <f>IF(KOMatchRule=1,F24,IF(BQ10&lt;&gt;"",BQ10,"Group B Winner"))</f>
        <v>Group B Winner</v>
      </c>
      <c r="BR24" s="67"/>
      <c r="BS24" s="67"/>
      <c r="BT24" s="58" t="str">
        <f>IF(KOMatchRule=1,I24,IF(BT9&lt;&gt;"",BT9,"Group A Runner Up"))</f>
        <v>Group A Runner Up</v>
      </c>
      <c r="BU24" s="84"/>
      <c r="BV24" s="84"/>
      <c r="BW24" s="57"/>
      <c r="BX24" s="69">
        <f>IF(KOMatchRule=1,IFERROR(IF(AND(G24&lt;&gt;"",H24&lt;&gt;"",BR24&lt;&gt;"",BS24&lt;&gt;""),IF(AND(G24=BR24,H24=BS24),Round1,IF((G24-H24)=(BR24-BS24),Round2,IF(AND((G24&gt;H24),(BR24&gt;BS24)),Round3,IF(AND((H24&gt;G24),(BS24&gt;BR24)),Round3,0)))),0),0)+IFERROR(IF(KOPSO=1,IF(AND(J24&lt;&gt;"",K24&lt;&gt;"",BU24&lt;&gt;"",BV24&lt;&gt;"",(G24-H24)=(BR24-BS24)),IF(AND(J24=BU24,K24=BV24),Pena1,IF((J24-K24)=(BU24-BV24),Pena2,IF(AND((J24&gt;K24),(BU24&gt;BV24)),Pena3,IF(AND((J24&lt;K24),(BV24&gt;BU24)),Pena3,0)))),0),0),0),IFERROR(IF(AND(F24=BQ24,I24=BT24,G24&lt;&gt;"",H24&lt;&gt;"",BR24&lt;&gt;"",BS24&lt;&gt;""),IF(AND(G24=BR24,H24=BS24),Round1,IF((G24-H24)=(BR24-BS24),Round2,IF(AND((G24&gt;H24),(BR24&gt;BS24)),Round3,IF(AND((H24&gt;G24),(BS24&gt;BR24)),Round3,0)))),0),0)+IFERROR(IF(KOPSO=1,IF(AND(F24=BQ24,I24=BT24,J24&lt;&gt;"",K24&lt;&gt;"",BU24&lt;&gt;"",BV24&lt;&gt;"",(G24-H24)=(BR24-BS24)),IF(AND(J24=BU24,K24=BV24),Pena1,IF((J24-K24)=(BU24-BV24),Pena2,IF(AND((J24&gt;K24),(BU24&gt;BV24)),Pena3,IF(AND((J24&lt;K24),(BV24&gt;BU24)),Pena3,0)))),0),0),0))</f>
        <v>0</v>
      </c>
      <c r="BY24" s="69">
        <f>IF(KOMatchRule=0,IF(AND(BQ24=F24,BT24=I24),IF(OR(AND((G24+J24)&gt;(H24+K24),(BR24+BU24)&gt;(BS24+BV24)),AND((G24+J24)&lt;(H24+K24),(BR24+BU24)&lt;(BS24+BV24))),Bonu16+Bonu9,Bonu9),0),IF(OR(AND((G24+J24)&gt;(H24+K24),(BR24+BU24)&gt;(BS24+BV24)),AND((G24+J24)&lt;(H24+K24),(BR24+BU24)&lt;(BS24+BV24))),Bonu16,0))</f>
        <v>16</v>
      </c>
      <c r="BZ24" s="59"/>
      <c r="CA24" s="294">
        <f t="shared" ref="CA24" si="51">CB12</f>
        <v>0</v>
      </c>
      <c r="CB24" s="152" t="str">
        <f>IF(KOMatchRule=1,F24,IF(CB10&lt;&gt;"",CB10,"Group B Winner"))</f>
        <v>Group B Winner</v>
      </c>
      <c r="CC24" s="67"/>
      <c r="CD24" s="67"/>
      <c r="CE24" s="58" t="str">
        <f>IF(KOMatchRule=1,I24,IF(CE9&lt;&gt;"",CE9,"Group A Runner Up"))</f>
        <v>Group A Runner Up</v>
      </c>
      <c r="CF24" s="84"/>
      <c r="CG24" s="84"/>
      <c r="CH24" s="57"/>
      <c r="CI24" s="69">
        <f>IF(KOMatchRule=1,IFERROR(IF(AND(G24&lt;&gt;"",H24&lt;&gt;"",CC24&lt;&gt;"",CD24&lt;&gt;""),IF(AND(G24=CC24,H24=CD24),Round1,IF((G24-H24)=(CC24-CD24),Round2,IF(AND((G24&gt;H24),(CC24&gt;CD24)),Round3,IF(AND((H24&gt;G24),(CD24&gt;CC24)),Round3,0)))),0),0)+IFERROR(IF(KOPSO=1,IF(AND(J24&lt;&gt;"",K24&lt;&gt;"",CF24&lt;&gt;"",CG24&lt;&gt;"",(G24-H24)=(CC24-CD24)),IF(AND(J24=CF24,K24=CG24),Pena1,IF((J24-K24)=(CF24-CG24),Pena2,IF(AND((J24&gt;K24),(CF24&gt;CG24)),Pena3,IF(AND((J24&lt;K24),(CG24&gt;CF24)),Pena3,0)))),0),0),0),IFERROR(IF(AND(F24=CB24,I24=CE24,G24&lt;&gt;"",H24&lt;&gt;"",CC24&lt;&gt;"",CD24&lt;&gt;""),IF(AND(G24=CC24,H24=CD24),Round1,IF((G24-H24)=(CC24-CD24),Round2,IF(AND((G24&gt;H24),(CC24&gt;CD24)),Round3,IF(AND((H24&gt;G24),(CD24&gt;CC24)),Round3,0)))),0),0)+IFERROR(IF(KOPSO=1,IF(AND(F24=CB24,I24=CE24,J24&lt;&gt;"",K24&lt;&gt;"",CF24&lt;&gt;"",CG24&lt;&gt;"",(G24-H24)=(CC24-CD24)),IF(AND(J24=CF24,K24=CG24),Pena1,IF((J24-K24)=(CF24-CG24),Pena2,IF(AND((J24&gt;K24),(CF24&gt;CG24)),Pena3,IF(AND((J24&lt;K24),(CG24&gt;CF24)),Pena3,0)))),0),0),0))</f>
        <v>0</v>
      </c>
      <c r="CJ24" s="69">
        <f>IF(KOMatchRule=0,IF(AND(CB24=F24,CE24=I24),IF(OR(AND((G24+J24)&gt;(H24+K24),(CC24+CF24)&gt;(CD24+CG24)),AND((G24+J24)&lt;(H24+K24),(CC24+CF24)&lt;(CD24+CG24))),Bonu16+Bonu9,Bonu9),0),IF(OR(AND((G24+J24)&gt;(H24+K24),(CC24+CF24)&gt;(CD24+CG24)),AND((G24+J24)&lt;(H24+K24),(CC24+CF24)&lt;(CD24+CG24))),Bonu16,0))</f>
        <v>16</v>
      </c>
      <c r="CK24" s="59"/>
      <c r="CL24" s="294">
        <f t="shared" ref="CL24" si="52">CM12</f>
        <v>0</v>
      </c>
      <c r="CM24" s="152" t="str">
        <f>IF(KOMatchRule=1,F24,IF(CM10&lt;&gt;"",CM10,"Group B Winner"))</f>
        <v>Group B Winner</v>
      </c>
      <c r="CN24" s="67"/>
      <c r="CO24" s="67"/>
      <c r="CP24" s="58" t="str">
        <f>IF(KOMatchRule=1,I24,IF(CP9&lt;&gt;"",CP9,"Group A Runner Up"))</f>
        <v>Group A Runner Up</v>
      </c>
      <c r="CQ24" s="84"/>
      <c r="CR24" s="84"/>
      <c r="CS24" s="57"/>
      <c r="CT24" s="69">
        <f>IF(KOMatchRule=1,IFERROR(IF(AND(G24&lt;&gt;"",H24&lt;&gt;"",CN24&lt;&gt;"",CO24&lt;&gt;""),IF(AND(G24=CN24,H24=CO24),Round1,IF((G24-H24)=(CN24-CO24),Round2,IF(AND((G24&gt;H24),(CN24&gt;CO24)),Round3,IF(AND((H24&gt;G24),(CO24&gt;CN24)),Round3,0)))),0),0)+IFERROR(IF(KOPSO=1,IF(AND(J24&lt;&gt;"",K24&lt;&gt;"",CQ24&lt;&gt;"",CR24&lt;&gt;"",(G24-H24)=(CN24-CO24)),IF(AND(J24=CQ24,K24=CR24),Pena1,IF((J24-K24)=(CQ24-CR24),Pena2,IF(AND((J24&gt;K24),(CQ24&gt;CR24)),Pena3,IF(AND((J24&lt;K24),(CR24&gt;CQ24)),Pena3,0)))),0),0),0),IFERROR(IF(AND(F24=CM24,I24=CP24,G24&lt;&gt;"",H24&lt;&gt;"",CN24&lt;&gt;"",CO24&lt;&gt;""),IF(AND(G24=CN24,H24=CO24),Round1,IF((G24-H24)=(CN24-CO24),Round2,IF(AND((G24&gt;H24),(CN24&gt;CO24)),Round3,IF(AND((H24&gt;G24),(CO24&gt;CN24)),Round3,0)))),0),0)+IFERROR(IF(KOPSO=1,IF(AND(F24=CM24,I24=CP24,J24&lt;&gt;"",K24&lt;&gt;"",CQ24&lt;&gt;"",CR24&lt;&gt;"",(G24-H24)=(CN24-CO24)),IF(AND(J24=CQ24,K24=CR24),Pena1,IF((J24-K24)=(CQ24-CR24),Pena2,IF(AND((J24&gt;K24),(CQ24&gt;CR24)),Pena3,IF(AND((J24&lt;K24),(CR24&gt;CQ24)),Pena3,0)))),0),0),0))</f>
        <v>0</v>
      </c>
      <c r="CU24" s="69">
        <f>IF(KOMatchRule=0,IF(AND(CM24=F24,CP24=I24),IF(OR(AND((G24+J24)&gt;(H24+K24),(CN24+CQ24)&gt;(CO24+CR24)),AND((G24+J24)&lt;(H24+K24),(CN24+CQ24)&lt;(CO24+CR24))),Bonu16+Bonu9,Bonu9),0),IF(OR(AND((G24+J24)&gt;(H24+K24),(CN24+CQ24)&gt;(CO24+CR24)),AND((G24+J24)&lt;(H24+K24),(CN24+CQ24)&lt;(CO24+CR24))),Bonu16,0))</f>
        <v>16</v>
      </c>
      <c r="CV24" s="59"/>
      <c r="CW24" s="294">
        <f t="shared" ref="CW24" si="53">CX12</f>
        <v>0</v>
      </c>
      <c r="CX24" s="152" t="str">
        <f>IF(KOMatchRule=1,F24,IF(CX10&lt;&gt;"",CX10,"Group B Winner"))</f>
        <v>Group B Winner</v>
      </c>
      <c r="CY24" s="67"/>
      <c r="CZ24" s="67"/>
      <c r="DA24" s="58" t="str">
        <f>IF(KOMatchRule=1,I24,IF(DA9&lt;&gt;"",DA9,"Group A Runner Up"))</f>
        <v>Group A Runner Up</v>
      </c>
      <c r="DB24" s="84"/>
      <c r="DC24" s="84"/>
      <c r="DD24" s="57"/>
      <c r="DE24" s="69">
        <f>IF(KOMatchRule=1,IFERROR(IF(AND(G24&lt;&gt;"",H24&lt;&gt;"",CY24&lt;&gt;"",CZ24&lt;&gt;""),IF(AND(G24=CY24,H24=CZ24),Round1,IF((G24-H24)=(CY24-CZ24),Round2,IF(AND((G24&gt;H24),(CY24&gt;CZ24)),Round3,IF(AND((H24&gt;G24),(CZ24&gt;CY24)),Round3,0)))),0),0)+IFERROR(IF(KOPSO=1,IF(AND(J24&lt;&gt;"",K24&lt;&gt;"",DB24&lt;&gt;"",DC24&lt;&gt;"",(G24-H24)=(CY24-CZ24)),IF(AND(J24=DB24,K24=DC24),Pena1,IF((J24-K24)=(DB24-DC24),Pena2,IF(AND((J24&gt;K24),(DB24&gt;DC24)),Pena3,IF(AND((J24&lt;K24),(DC24&gt;DB24)),Pena3,0)))),0),0),0),IFERROR(IF(AND(F24=CX24,I24=DA24,G24&lt;&gt;"",H24&lt;&gt;"",CY24&lt;&gt;"",CZ24&lt;&gt;""),IF(AND(G24=CY24,H24=CZ24),Round1,IF((G24-H24)=(CY24-CZ24),Round2,IF(AND((G24&gt;H24),(CY24&gt;CZ24)),Round3,IF(AND((H24&gt;G24),(CZ24&gt;CY24)),Round3,0)))),0),0)+IFERROR(IF(KOPSO=1,IF(AND(F24=CX24,I24=DA24,J24&lt;&gt;"",K24&lt;&gt;"",DB24&lt;&gt;"",DC24&lt;&gt;"",(G24-H24)=(CY24-CZ24)),IF(AND(J24=DB24,K24=DC24),Pena1,IF((J24-K24)=(DB24-DC24),Pena2,IF(AND((J24&gt;K24),(DB24&gt;DC24)),Pena3,IF(AND((J24&lt;K24),(DC24&gt;DB24)),Pena3,0)))),0),0),0))</f>
        <v>0</v>
      </c>
      <c r="DF24" s="69">
        <f>IF(KOMatchRule=0,IF(AND(CX24=F24,DA24=I24),IF(OR(AND((G24+J24)&gt;(H24+K24),(CY24+DB24)&gt;(CZ24+DC24)),AND((G24+J24)&lt;(H24+K24),(CY24+DB24)&lt;(CZ24+DC24))),Bonu16+Bonu9,Bonu9),0),IF(OR(AND((G24+J24)&gt;(H24+K24),(CY24+DB24)&gt;(CZ24+DC24)),AND((G24+J24)&lt;(H24+K24),(CY24+DB24)&lt;(CZ24+DC24))),Bonu16,0))</f>
        <v>16</v>
      </c>
      <c r="DG24" s="59"/>
      <c r="DH24" s="294">
        <f t="shared" ref="DH24" si="54">DI12</f>
        <v>0</v>
      </c>
      <c r="DI24" s="152" t="str">
        <f>IF(KOMatchRule=1,F24,IF(DI10&lt;&gt;"",DI10,"Group B Winner"))</f>
        <v>Group B Winner</v>
      </c>
      <c r="DJ24" s="67"/>
      <c r="DK24" s="67"/>
      <c r="DL24" s="58" t="str">
        <f>IF(KOMatchRule=1,I24,IF(DL9&lt;&gt;"",DL9,"Group A Runner Up"))</f>
        <v>Group A Runner Up</v>
      </c>
      <c r="DM24" s="84"/>
      <c r="DN24" s="84"/>
      <c r="DO24" s="57"/>
      <c r="DP24" s="69">
        <f>IF(KOMatchRule=1,IFERROR(IF(AND(G24&lt;&gt;"",H24&lt;&gt;"",DJ24&lt;&gt;"",DK24&lt;&gt;""),IF(AND(G24=DJ24,H24=DK24),Round1,IF((G24-H24)=(DJ24-DK24),Round2,IF(AND((G24&gt;H24),(DJ24&gt;DK24)),Round3,IF(AND((H24&gt;G24),(DK24&gt;DJ24)),Round3,0)))),0),0)+IFERROR(IF(KOPSO=1,IF(AND(J24&lt;&gt;"",K24&lt;&gt;"",DM24&lt;&gt;"",DN24&lt;&gt;"",(G24-H24)=(DJ24-DK24)),IF(AND(J24=DM24,K24=DN24),Pena1,IF((J24-K24)=(DM24-DN24),Pena2,IF(AND((J24&gt;K24),(DM24&gt;DN24)),Pena3,IF(AND((J24&lt;K24),(DN24&gt;DM24)),Pena3,0)))),0),0),0),IFERROR(IF(AND(F24=DI24,I24=DL24,G24&lt;&gt;"",H24&lt;&gt;"",DJ24&lt;&gt;"",DK24&lt;&gt;""),IF(AND(G24=DJ24,H24=DK24),Round1,IF((G24-H24)=(DJ24-DK24),Round2,IF(AND((G24&gt;H24),(DJ24&gt;DK24)),Round3,IF(AND((H24&gt;G24),(DK24&gt;DJ24)),Round3,0)))),0),0)+IFERROR(IF(KOPSO=1,IF(AND(F24=DI24,I24=DL24,J24&lt;&gt;"",K24&lt;&gt;"",DM24&lt;&gt;"",DN24&lt;&gt;"",(G24-H24)=(DJ24-DK24)),IF(AND(J24=DM24,K24=DN24),Pena1,IF((J24-K24)=(DM24-DN24),Pena2,IF(AND((J24&gt;K24),(DM24&gt;DN24)),Pena3,IF(AND((J24&lt;K24),(DN24&gt;DM24)),Pena3,0)))),0),0),0))</f>
        <v>0</v>
      </c>
      <c r="DQ24" s="69">
        <f>IF(KOMatchRule=0,IF(AND(DI24=F24,DL24=I24),IF(OR(AND((G24+J24)&gt;(H24+K24),(DJ24+DM24)&gt;(DK24+DN24)),AND((G24+J24)&lt;(H24+K24),(DJ24+DM24)&lt;(DK24+DN24))),Bonu16+Bonu9,Bonu9),0),IF(OR(AND((G24+J24)&gt;(H24+K24),(DJ24+DM24)&gt;(DK24+DN24)),AND((G24+J24)&lt;(H24+K24),(DJ24+DM24)&lt;(DK24+DN24))),Bonu16,0))</f>
        <v>16</v>
      </c>
      <c r="DR24" s="59"/>
    </row>
    <row r="25" spans="1:122" x14ac:dyDescent="0.35">
      <c r="A25" s="139" t="e">
        <f t="shared" si="42"/>
        <v>#REF!</v>
      </c>
      <c r="B25" s="70">
        <f t="shared" si="43"/>
        <v>0</v>
      </c>
      <c r="C25" s="61">
        <v>53</v>
      </c>
      <c r="D25" s="62" t="s">
        <v>92</v>
      </c>
      <c r="E25" s="63">
        <v>44900.25</v>
      </c>
      <c r="F25" s="64" t="str">
        <f>IF(F13&lt;&gt;"",F13,"Group E Winner")</f>
        <v>Group E Winner</v>
      </c>
      <c r="G25" s="65"/>
      <c r="H25" s="65"/>
      <c r="I25" s="66" t="str">
        <f>IF(I14&lt;&gt;"",I14,"Group F Runner Up")</f>
        <v>Group F Runner Up</v>
      </c>
      <c r="J25" s="82"/>
      <c r="K25" s="82"/>
      <c r="L25" s="55"/>
      <c r="M25" s="75">
        <f t="shared" si="44"/>
        <v>0</v>
      </c>
      <c r="N25" s="152" t="str">
        <f>IF(KOMatchRule=1,F25,IF(N13&lt;&gt;"",N13,"Group E Winner"))</f>
        <v>Group E Winner</v>
      </c>
      <c r="O25" s="67"/>
      <c r="P25" s="67"/>
      <c r="Q25" s="58" t="str">
        <f>IF(KOMatchRule=1,I25,IF(Q14&lt;&gt;"",Q14,"Group F Runner Up"))</f>
        <v>Group F Runner Up</v>
      </c>
      <c r="R25" s="84"/>
      <c r="S25" s="84"/>
      <c r="T25" s="57"/>
      <c r="U25" s="69">
        <f>IF(KOMatchRule=1,IFERROR(IF(AND(G25&lt;&gt;"",H25&lt;&gt;"",O25&lt;&gt;"",P25&lt;&gt;""),IF(AND(G25=O25,H25=P25),Round1,IF((G25-H25)=(O25-P25),Round2,IF(AND((G25&gt;H25),(O25&gt;P25)),Round3,IF(AND((H25&gt;G25),(P25&gt;O25)),Round3,0)))),0),0)+IFERROR(IF(KOPSO=1,IF(AND(J25&lt;&gt;"",K25&lt;&gt;"",R25&lt;&gt;"",S25&lt;&gt;"",(G25-H25)=(O25-P25)),IF(AND(J25=R25,K25=S25),Pena1,IF((J25-K25)=(R25-S25),Pena2,IF(AND((J25&gt;K25),(R25&gt;S25)),Pena3,IF(AND((J25&lt;K25),(S25&gt;R25)),Pena3,0)))),0),0),0),IFERROR(IF(AND(F25=N25,I25=Q25,G25&lt;&gt;"",H25&lt;&gt;"",O25&lt;&gt;"",P25&lt;&gt;""),IF(AND(G25=O25,H25=P25),Round1,IF((G25-H25)=(O25-P25),Round2,IF(AND((G25&gt;H25),(O25&gt;P25)),Round3,IF(AND((H25&gt;G25),(P25&gt;O25)),Round3,0)))),0),0)+IFERROR(IF(KOPSO=1,IF(AND(F25=N25,I25=Q25,J25&lt;&gt;"",K25&lt;&gt;"",R25&lt;&gt;"",S25&lt;&gt;"",(G25-H25)=(O25-P25)),IF(AND(J25=R25,K25=S25),Pena1,IF((J25-K25)=(R25-S25),Pena2,IF(AND((J25&gt;K25),(R25&gt;S25)),Pena3,IF(AND((J25&lt;K25),(S25&gt;R25)),Pena3,0)))),0),0),0))</f>
        <v>0</v>
      </c>
      <c r="V25" s="69">
        <f>IF(KOMatchRule=0,IF(AND(N25=F25,Q25=I25),IF(OR(AND((G25+J25)&gt;(H25+K25),(O25+R25)&gt;(P25+S25)),AND((G25+J25)&lt;(H25+K25),(O25+R25)&lt;(P25+S25))),Bonu16+Bonu9,Bonu9),0),IF(OR(AND((G25+J25)&gt;(H25+K25),(O25+R25)&gt;(P25+S25)),AND((G25+J25)&lt;(H25+K25),(O25+R25)&lt;(P25+S25))),Bonu16,0))</f>
        <v>16</v>
      </c>
      <c r="W25" s="59"/>
      <c r="X25" s="294">
        <f t="shared" si="45"/>
        <v>0</v>
      </c>
      <c r="Y25" s="152" t="str">
        <f>IF(KOMatchRule=1,F25,IF(Y13&lt;&gt;"",Y13,"Group E Winner"))</f>
        <v>Group E Winner</v>
      </c>
      <c r="Z25" s="67"/>
      <c r="AA25" s="67"/>
      <c r="AB25" s="58" t="str">
        <f>IF(KOMatchRule=1,I25,IF(AB14&lt;&gt;"",AB14,"Group F Runner Up"))</f>
        <v>Group F Runner Up</v>
      </c>
      <c r="AC25" s="84"/>
      <c r="AD25" s="84"/>
      <c r="AE25" s="57"/>
      <c r="AF25" s="69">
        <f>IF(KOMatchRule=1,IFERROR(IF(AND(G25&lt;&gt;"",H25&lt;&gt;"",Z25&lt;&gt;"",AA25&lt;&gt;""),IF(AND(G25=Z25,H25=AA25),Round1,IF((G25-H25)=(Z25-AA25),Round2,IF(AND((G25&gt;H25),(Z25&gt;AA25)),Round3,IF(AND((H25&gt;G25),(AA25&gt;Z25)),Round3,0)))),0),0)+IFERROR(IF(KOPSO=1,IF(AND(J25&lt;&gt;"",K25&lt;&gt;"",AC25&lt;&gt;"",AD25&lt;&gt;"",(G25-H25)=(Z25-AA25)),IF(AND(J25=AC25,K25=AD25),Pena1,IF((J25-K25)=(AC25-AD25),Pena2,IF(AND((J25&gt;K25),(AC25&gt;AD25)),Pena3,IF(AND((J25&lt;K25),(AD25&gt;AC25)),Pena3,0)))),0),0),0),IFERROR(IF(AND(F25=Y25,I25=AB25,G25&lt;&gt;"",H25&lt;&gt;"",Z25&lt;&gt;"",AA25&lt;&gt;""),IF(AND(G25=Z25,H25=AA25),Round1,IF((G25-H25)=(Z25-AA25),Round2,IF(AND((G25&gt;H25),(Z25&gt;AA25)),Round3,IF(AND((H25&gt;G25),(AA25&gt;Z25)),Round3,0)))),0),0)+IFERROR(IF(KOPSO=1,IF(AND(F25=Y25,I25=AB25,J25&lt;&gt;"",K25&lt;&gt;"",AC25&lt;&gt;"",AD25&lt;&gt;"",(G25-H25)=(Z25-AA25)),IF(AND(J25=AC25,K25=AD25),Pena1,IF((J25-K25)=(AC25-AD25),Pena2,IF(AND((J25&gt;K25),(AC25&gt;AD25)),Pena3,IF(AND((J25&lt;K25),(AD25&gt;AC25)),Pena3,0)))),0),0),0))</f>
        <v>0</v>
      </c>
      <c r="AG25" s="69">
        <f>IF(KOMatchRule=0,IF(AND(Y25=F25,AB25=I25),IF(OR(AND((G25+J25)&gt;(H25+K25),(Z25+AC25)&gt;(AA25+AD25)),AND((G25+J25)&lt;(H25+K25),(Z25+AC25)&lt;(AA25+AD25))),Bonu16+Bonu9,Bonu9),0),IF(OR(AND((G25+J25)&gt;(H25+K25),(Z25+AC25)&gt;(AA25+AD25)),AND((G25+J25)&lt;(H25+K25),(Z25+AC25)&lt;(AA25+AD25))),Bonu16,0))</f>
        <v>16</v>
      </c>
      <c r="AH25" s="59"/>
      <c r="AI25" s="294">
        <f t="shared" si="46"/>
        <v>0</v>
      </c>
      <c r="AJ25" s="152" t="str">
        <f>IF(KOMatchRule=1,F25,IF(AJ13&lt;&gt;"",AJ13,"Group E Winner"))</f>
        <v>Group E Winner</v>
      </c>
      <c r="AK25" s="67"/>
      <c r="AL25" s="67"/>
      <c r="AM25" s="58" t="str">
        <f>IF(KOMatchRule=1,I25,IF(AM14&lt;&gt;"",AM14,"Group F Runner Up"))</f>
        <v>Group F Runner Up</v>
      </c>
      <c r="AN25" s="84"/>
      <c r="AO25" s="84"/>
      <c r="AP25" s="57"/>
      <c r="AQ25" s="69">
        <f>IF(KOMatchRule=1,IFERROR(IF(AND(G25&lt;&gt;"",H25&lt;&gt;"",AK25&lt;&gt;"",AL25&lt;&gt;""),IF(AND(G25=AK25,H25=AL25),Round1,IF((G25-H25)=(AK25-AL25),Round2,IF(AND((G25&gt;H25),(AK25&gt;AL25)),Round3,IF(AND((H25&gt;G25),(AL25&gt;AK25)),Round3,0)))),0),0)+IFERROR(IF(KOPSO=1,IF(AND(J25&lt;&gt;"",K25&lt;&gt;"",AN25&lt;&gt;"",AO25&lt;&gt;"",(G25-H25)=(AK25-AL25)),IF(AND(J25=AN25,K25=AO25),Pena1,IF((J25-K25)=(AN25-AO25),Pena2,IF(AND((J25&gt;K25),(AN25&gt;AO25)),Pena3,IF(AND((J25&lt;K25),(AO25&gt;AN25)),Pena3,0)))),0),0),0),IFERROR(IF(AND(F25=AJ25,I25=AM25,G25&lt;&gt;"",H25&lt;&gt;"",AK25&lt;&gt;"",AL25&lt;&gt;""),IF(AND(G25=AK25,H25=AL25),Round1,IF((G25-H25)=(AK25-AL25),Round2,IF(AND((G25&gt;H25),(AK25&gt;AL25)),Round3,IF(AND((H25&gt;G25),(AL25&gt;AK25)),Round3,0)))),0),0)+IFERROR(IF(KOPSO=1,IF(AND(F25=AJ25,I25=AM25,J25&lt;&gt;"",K25&lt;&gt;"",AN25&lt;&gt;"",AO25&lt;&gt;"",(G25-H25)=(AK25-AL25)),IF(AND(J25=AN25,K25=AO25),Pena1,IF((J25-K25)=(AN25-AO25),Pena2,IF(AND((J25&gt;K25),(AN25&gt;AO25)),Pena3,IF(AND((J25&lt;K25),(AO25&gt;AN25)),Pena3,0)))),0),0),0))</f>
        <v>0</v>
      </c>
      <c r="AR25" s="69">
        <f>IF(KOMatchRule=0,IF(AND(AJ25=F25,AM25=I25),IF(OR(AND((G25+J25)&gt;(H25+K25),(AK25+AN25)&gt;(AL25+AO25)),AND((G25+J25)&lt;(H25+K25),(AK25+AN25)&lt;(AL25+AO25))),Bonu16+Bonu9,Bonu9),0),IF(OR(AND((G25+J25)&gt;(H25+K25),(AK25+AN25)&gt;(AL25+AO25)),AND((G25+J25)&lt;(H25+K25),(AK25+AN25)&lt;(AL25+AO25))),Bonu16,0))</f>
        <v>16</v>
      </c>
      <c r="AS25" s="59"/>
      <c r="AT25" s="294">
        <f t="shared" si="35"/>
        <v>0</v>
      </c>
      <c r="AU25" s="152" t="str">
        <f>IF(KOMatchRule=1,F25,IF(AU13&lt;&gt;"",AU13,"Group E Winner"))</f>
        <v>Group E Winner</v>
      </c>
      <c r="AV25" s="67"/>
      <c r="AW25" s="67"/>
      <c r="AX25" s="58" t="str">
        <f>IF(KOMatchRule=1,I25,IF(AX14&lt;&gt;"",AX14,"Group F Runner Up"))</f>
        <v>Group F Runner Up</v>
      </c>
      <c r="AY25" s="84"/>
      <c r="AZ25" s="84"/>
      <c r="BA25" s="57"/>
      <c r="BB25" s="69">
        <f>IF(KOMatchRule=1,IFERROR(IF(AND(G25&lt;&gt;"",H25&lt;&gt;"",AV25&lt;&gt;"",AW25&lt;&gt;""),IF(AND(G25=AV25,H25=AW25),Round1,IF((G25-H25)=(AV25-AW25),Round2,IF(AND((G25&gt;H25),(AV25&gt;AW25)),Round3,IF(AND((H25&gt;G25),(AW25&gt;AV25)),Round3,0)))),0),0)+IFERROR(IF(KOPSO=1,IF(AND(J25&lt;&gt;"",K25&lt;&gt;"",AY25&lt;&gt;"",AZ25&lt;&gt;"",(G25-H25)=(AV25-AW25)),IF(AND(J25=AY25,K25=AZ25),Pena1,IF((J25-K25)=(AY25-AZ25),Pena2,IF(AND((J25&gt;K25),(AY25&gt;AZ25)),Pena3,IF(AND((J25&lt;K25),(AZ25&gt;AY25)),Pena3,0)))),0),0),0),IFERROR(IF(AND(F25=AU25,I25=AX25,G25&lt;&gt;"",H25&lt;&gt;"",AV25&lt;&gt;"",AW25&lt;&gt;""),IF(AND(G25=AV25,H25=AW25),Round1,IF((G25-H25)=(AV25-AW25),Round2,IF(AND((G25&gt;H25),(AV25&gt;AW25)),Round3,IF(AND((H25&gt;G25),(AW25&gt;AV25)),Round3,0)))),0),0)+IFERROR(IF(KOPSO=1,IF(AND(F25=AU25,I25=AX25,J25&lt;&gt;"",K25&lt;&gt;"",AY25&lt;&gt;"",AZ25&lt;&gt;"",(G25-H25)=(AV25-AW25)),IF(AND(J25=AY25,K25=AZ25),Pena1,IF((J25-K25)=(AY25-AZ25),Pena2,IF(AND((J25&gt;K25),(AY25&gt;AZ25)),Pena3,IF(AND((J25&lt;K25),(AZ25&gt;AY25)),Pena3,0)))),0),0),0))</f>
        <v>0</v>
      </c>
      <c r="BC25" s="69">
        <f>IF(KOMatchRule=0,IF(AND(AU25=F25,AX25=I25),IF(OR(AND((G25+J25)&gt;(H25+K25),(AV25+AY25)&gt;(AW25+AZ25)),AND((G25+J25)&lt;(H25+K25),(AV25+AY25)&lt;(AW25+AZ25))),Bonu16+Bonu9,Bonu9),0),IF(OR(AND((G25+J25)&gt;(H25+K25),(AV25+AY25)&gt;(AW25+AZ25)),AND((G25+J25)&lt;(H25+K25),(AV25+AY25)&lt;(AW25+AZ25))),Bonu16,0))</f>
        <v>16</v>
      </c>
      <c r="BD25" s="59"/>
      <c r="BE25" s="294">
        <f t="shared" si="36"/>
        <v>0</v>
      </c>
      <c r="BF25" s="152" t="str">
        <f>IF(KOMatchRule=1,F25,IF(BF13&lt;&gt;"",BF13,"Group E Winner"))</f>
        <v>Group E Winner</v>
      </c>
      <c r="BG25" s="67"/>
      <c r="BH25" s="67"/>
      <c r="BI25" s="58" t="str">
        <f>IF(KOMatchRule=1,I25,IF(BI14&lt;&gt;"",BI14,"Group F Runner Up"))</f>
        <v>Group F Runner Up</v>
      </c>
      <c r="BJ25" s="84"/>
      <c r="BK25" s="84"/>
      <c r="BL25" s="57"/>
      <c r="BM25" s="69">
        <f>IF(KOMatchRule=1,IFERROR(IF(AND(G25&lt;&gt;"",H25&lt;&gt;"",BG25&lt;&gt;"",BH25&lt;&gt;""),IF(AND(G25=BG25,H25=BH25),Round1,IF((G25-H25)=(BG25-BH25),Round2,IF(AND((G25&gt;H25),(BG25&gt;BH25)),Round3,IF(AND((H25&gt;G25),(BH25&gt;BG25)),Round3,0)))),0),0)+IFERROR(IF(KOPSO=1,IF(AND(J25&lt;&gt;"",K25&lt;&gt;"",BJ25&lt;&gt;"",BK25&lt;&gt;"",(G25-H25)=(BG25-BH25)),IF(AND(J25=BJ25,K25=BK25),Pena1,IF((J25-K25)=(BJ25-BK25),Pena2,IF(AND((J25&gt;K25),(BJ25&gt;BK25)),Pena3,IF(AND((J25&lt;K25),(BK25&gt;BJ25)),Pena3,0)))),0),0),0),IFERROR(IF(AND(F25=BF25,I25=BI25,G25&lt;&gt;"",H25&lt;&gt;"",BG25&lt;&gt;"",BH25&lt;&gt;""),IF(AND(G25=BG25,H25=BH25),Round1,IF((G25-H25)=(BG25-BH25),Round2,IF(AND((G25&gt;H25),(BG25&gt;BH25)),Round3,IF(AND((H25&gt;G25),(BH25&gt;BG25)),Round3,0)))),0),0)+IFERROR(IF(KOPSO=1,IF(AND(F25=BF25,I25=BI25,J25&lt;&gt;"",K25&lt;&gt;"",BJ25&lt;&gt;"",BK25&lt;&gt;"",(G25-H25)=(BG25-BH25)),IF(AND(J25=BJ25,K25=BK25),Pena1,IF((J25-K25)=(BJ25-BK25),Pena2,IF(AND((J25&gt;K25),(BJ25&gt;BK25)),Pena3,IF(AND((J25&lt;K25),(BK25&gt;BJ25)),Pena3,0)))),0),0),0))</f>
        <v>0</v>
      </c>
      <c r="BN25" s="69">
        <f>IF(KOMatchRule=0,IF(AND(BF25=F25,BI25=I25),IF(OR(AND((G25+J25)&gt;(H25+K25),(BG25+BJ25)&gt;(BH25+BK25)),AND((G25+J25)&lt;(H25+K25),(BG25+BJ25)&lt;(BH25+BK25))),Bonu16+Bonu9,Bonu9),0),IF(OR(AND((G25+J25)&gt;(H25+K25),(BG25+BJ25)&gt;(BH25+BK25)),AND((G25+J25)&lt;(H25+K25),(BG25+BJ25)&lt;(BH25+BK25))),Bonu16,0))</f>
        <v>16</v>
      </c>
      <c r="BO25" s="59"/>
      <c r="BP25" s="294">
        <f t="shared" si="37"/>
        <v>0</v>
      </c>
      <c r="BQ25" s="152" t="str">
        <f>IF(KOMatchRule=1,F25,IF(BQ13&lt;&gt;"",BQ13,"Group E Winner"))</f>
        <v>Group E Winner</v>
      </c>
      <c r="BR25" s="67"/>
      <c r="BS25" s="67"/>
      <c r="BT25" s="58" t="str">
        <f>IF(KOMatchRule=1,I25,IF(BT14&lt;&gt;"",BT14,"Group F Runner Up"))</f>
        <v>Group F Runner Up</v>
      </c>
      <c r="BU25" s="84"/>
      <c r="BV25" s="84"/>
      <c r="BW25" s="57"/>
      <c r="BX25" s="69">
        <f>IF(KOMatchRule=1,IFERROR(IF(AND(G25&lt;&gt;"",H25&lt;&gt;"",BR25&lt;&gt;"",BS25&lt;&gt;""),IF(AND(G25=BR25,H25=BS25),Round1,IF((G25-H25)=(BR25-BS25),Round2,IF(AND((G25&gt;H25),(BR25&gt;BS25)),Round3,IF(AND((H25&gt;G25),(BS25&gt;BR25)),Round3,0)))),0),0)+IFERROR(IF(KOPSO=1,IF(AND(J25&lt;&gt;"",K25&lt;&gt;"",BU25&lt;&gt;"",BV25&lt;&gt;"",(G25-H25)=(BR25-BS25)),IF(AND(J25=BU25,K25=BV25),Pena1,IF((J25-K25)=(BU25-BV25),Pena2,IF(AND((J25&gt;K25),(BU25&gt;BV25)),Pena3,IF(AND((J25&lt;K25),(BV25&gt;BU25)),Pena3,0)))),0),0),0),IFERROR(IF(AND(F25=BQ25,I25=BT25,G25&lt;&gt;"",H25&lt;&gt;"",BR25&lt;&gt;"",BS25&lt;&gt;""),IF(AND(G25=BR25,H25=BS25),Round1,IF((G25-H25)=(BR25-BS25),Round2,IF(AND((G25&gt;H25),(BR25&gt;BS25)),Round3,IF(AND((H25&gt;G25),(BS25&gt;BR25)),Round3,0)))),0),0)+IFERROR(IF(KOPSO=1,IF(AND(F25=BQ25,I25=BT25,J25&lt;&gt;"",K25&lt;&gt;"",BU25&lt;&gt;"",BV25&lt;&gt;"",(G25-H25)=(BR25-BS25)),IF(AND(J25=BU25,K25=BV25),Pena1,IF((J25-K25)=(BU25-BV25),Pena2,IF(AND((J25&gt;K25),(BU25&gt;BV25)),Pena3,IF(AND((J25&lt;K25),(BV25&gt;BU25)),Pena3,0)))),0),0),0))</f>
        <v>0</v>
      </c>
      <c r="BY25" s="69">
        <f>IF(KOMatchRule=0,IF(AND(BQ25=F25,BT25=I25),IF(OR(AND((G25+J25)&gt;(H25+K25),(BR25+BU25)&gt;(BS25+BV25)),AND((G25+J25)&lt;(H25+K25),(BR25+BU25)&lt;(BS25+BV25))),Bonu16+Bonu9,Bonu9),0),IF(OR(AND((G25+J25)&gt;(H25+K25),(BR25+BU25)&gt;(BS25+BV25)),AND((G25+J25)&lt;(H25+K25),(BR25+BU25)&lt;(BS25+BV25))),Bonu16,0))</f>
        <v>16</v>
      </c>
      <c r="BZ25" s="59"/>
      <c r="CA25" s="294">
        <f t="shared" ref="CA25" si="55">CB13</f>
        <v>0</v>
      </c>
      <c r="CB25" s="152" t="str">
        <f>IF(KOMatchRule=1,F25,IF(CB13&lt;&gt;"",CB13,"Group E Winner"))</f>
        <v>Group E Winner</v>
      </c>
      <c r="CC25" s="67"/>
      <c r="CD25" s="67"/>
      <c r="CE25" s="58" t="str">
        <f>IF(KOMatchRule=1,I25,IF(CE14&lt;&gt;"",CE14,"Group F Runner Up"))</f>
        <v>Group F Runner Up</v>
      </c>
      <c r="CF25" s="84"/>
      <c r="CG25" s="84"/>
      <c r="CH25" s="57"/>
      <c r="CI25" s="69">
        <f>IF(KOMatchRule=1,IFERROR(IF(AND(G25&lt;&gt;"",H25&lt;&gt;"",CC25&lt;&gt;"",CD25&lt;&gt;""),IF(AND(G25=CC25,H25=CD25),Round1,IF((G25-H25)=(CC25-CD25),Round2,IF(AND((G25&gt;H25),(CC25&gt;CD25)),Round3,IF(AND((H25&gt;G25),(CD25&gt;CC25)),Round3,0)))),0),0)+IFERROR(IF(KOPSO=1,IF(AND(J25&lt;&gt;"",K25&lt;&gt;"",CF25&lt;&gt;"",CG25&lt;&gt;"",(G25-H25)=(CC25-CD25)),IF(AND(J25=CF25,K25=CG25),Pena1,IF((J25-K25)=(CF25-CG25),Pena2,IF(AND((J25&gt;K25),(CF25&gt;CG25)),Pena3,IF(AND((J25&lt;K25),(CG25&gt;CF25)),Pena3,0)))),0),0),0),IFERROR(IF(AND(F25=CB25,I25=CE25,G25&lt;&gt;"",H25&lt;&gt;"",CC25&lt;&gt;"",CD25&lt;&gt;""),IF(AND(G25=CC25,H25=CD25),Round1,IF((G25-H25)=(CC25-CD25),Round2,IF(AND((G25&gt;H25),(CC25&gt;CD25)),Round3,IF(AND((H25&gt;G25),(CD25&gt;CC25)),Round3,0)))),0),0)+IFERROR(IF(KOPSO=1,IF(AND(F25=CB25,I25=CE25,J25&lt;&gt;"",K25&lt;&gt;"",CF25&lt;&gt;"",CG25&lt;&gt;"",(G25-H25)=(CC25-CD25)),IF(AND(J25=CF25,K25=CG25),Pena1,IF((J25-K25)=(CF25-CG25),Pena2,IF(AND((J25&gt;K25),(CF25&gt;CG25)),Pena3,IF(AND((J25&lt;K25),(CG25&gt;CF25)),Pena3,0)))),0),0),0))</f>
        <v>0</v>
      </c>
      <c r="CJ25" s="69">
        <f>IF(KOMatchRule=0,IF(AND(CB25=F25,CE25=I25),IF(OR(AND((G25+J25)&gt;(H25+K25),(CC25+CF25)&gt;(CD25+CG25)),AND((G25+J25)&lt;(H25+K25),(CC25+CF25)&lt;(CD25+CG25))),Bonu16+Bonu9,Bonu9),0),IF(OR(AND((G25+J25)&gt;(H25+K25),(CC25+CF25)&gt;(CD25+CG25)),AND((G25+J25)&lt;(H25+K25),(CC25+CF25)&lt;(CD25+CG25))),Bonu16,0))</f>
        <v>16</v>
      </c>
      <c r="CK25" s="59"/>
      <c r="CL25" s="294">
        <f t="shared" ref="CL25" si="56">CM13</f>
        <v>0</v>
      </c>
      <c r="CM25" s="152" t="str">
        <f>IF(KOMatchRule=1,F25,IF(CM13&lt;&gt;"",CM13,"Group E Winner"))</f>
        <v>Group E Winner</v>
      </c>
      <c r="CN25" s="67"/>
      <c r="CO25" s="67"/>
      <c r="CP25" s="58" t="str">
        <f>IF(KOMatchRule=1,I25,IF(CP14&lt;&gt;"",CP14,"Group F Runner Up"))</f>
        <v>Group F Runner Up</v>
      </c>
      <c r="CQ25" s="84"/>
      <c r="CR25" s="84"/>
      <c r="CS25" s="57"/>
      <c r="CT25" s="69">
        <f>IF(KOMatchRule=1,IFERROR(IF(AND(G25&lt;&gt;"",H25&lt;&gt;"",CN25&lt;&gt;"",CO25&lt;&gt;""),IF(AND(G25=CN25,H25=CO25),Round1,IF((G25-H25)=(CN25-CO25),Round2,IF(AND((G25&gt;H25),(CN25&gt;CO25)),Round3,IF(AND((H25&gt;G25),(CO25&gt;CN25)),Round3,0)))),0),0)+IFERROR(IF(KOPSO=1,IF(AND(J25&lt;&gt;"",K25&lt;&gt;"",CQ25&lt;&gt;"",CR25&lt;&gt;"",(G25-H25)=(CN25-CO25)),IF(AND(J25=CQ25,K25=CR25),Pena1,IF((J25-K25)=(CQ25-CR25),Pena2,IF(AND((J25&gt;K25),(CQ25&gt;CR25)),Pena3,IF(AND((J25&lt;K25),(CR25&gt;CQ25)),Pena3,0)))),0),0),0),IFERROR(IF(AND(F25=CM25,I25=CP25,G25&lt;&gt;"",H25&lt;&gt;"",CN25&lt;&gt;"",CO25&lt;&gt;""),IF(AND(G25=CN25,H25=CO25),Round1,IF((G25-H25)=(CN25-CO25),Round2,IF(AND((G25&gt;H25),(CN25&gt;CO25)),Round3,IF(AND((H25&gt;G25),(CO25&gt;CN25)),Round3,0)))),0),0)+IFERROR(IF(KOPSO=1,IF(AND(F25=CM25,I25=CP25,J25&lt;&gt;"",K25&lt;&gt;"",CQ25&lt;&gt;"",CR25&lt;&gt;"",(G25-H25)=(CN25-CO25)),IF(AND(J25=CQ25,K25=CR25),Pena1,IF((J25-K25)=(CQ25-CR25),Pena2,IF(AND((J25&gt;K25),(CQ25&gt;CR25)),Pena3,IF(AND((J25&lt;K25),(CR25&gt;CQ25)),Pena3,0)))),0),0),0))</f>
        <v>0</v>
      </c>
      <c r="CU25" s="69">
        <f>IF(KOMatchRule=0,IF(AND(CM25=F25,CP25=I25),IF(OR(AND((G25+J25)&gt;(H25+K25),(CN25+CQ25)&gt;(CO25+CR25)),AND((G25+J25)&lt;(H25+K25),(CN25+CQ25)&lt;(CO25+CR25))),Bonu16+Bonu9,Bonu9),0),IF(OR(AND((G25+J25)&gt;(H25+K25),(CN25+CQ25)&gt;(CO25+CR25)),AND((G25+J25)&lt;(H25+K25),(CN25+CQ25)&lt;(CO25+CR25))),Bonu16,0))</f>
        <v>16</v>
      </c>
      <c r="CV25" s="59"/>
      <c r="CW25" s="294">
        <f t="shared" ref="CW25" si="57">CX13</f>
        <v>0</v>
      </c>
      <c r="CX25" s="152" t="str">
        <f>IF(KOMatchRule=1,F25,IF(CX13&lt;&gt;"",CX13,"Group E Winner"))</f>
        <v>Group E Winner</v>
      </c>
      <c r="CY25" s="67"/>
      <c r="CZ25" s="67"/>
      <c r="DA25" s="58" t="str">
        <f>IF(KOMatchRule=1,I25,IF(DA14&lt;&gt;"",DA14,"Group F Runner Up"))</f>
        <v>Group F Runner Up</v>
      </c>
      <c r="DB25" s="84"/>
      <c r="DC25" s="84"/>
      <c r="DD25" s="57"/>
      <c r="DE25" s="69">
        <f>IF(KOMatchRule=1,IFERROR(IF(AND(G25&lt;&gt;"",H25&lt;&gt;"",CY25&lt;&gt;"",CZ25&lt;&gt;""),IF(AND(G25=CY25,H25=CZ25),Round1,IF((G25-H25)=(CY25-CZ25),Round2,IF(AND((G25&gt;H25),(CY25&gt;CZ25)),Round3,IF(AND((H25&gt;G25),(CZ25&gt;CY25)),Round3,0)))),0),0)+IFERROR(IF(KOPSO=1,IF(AND(J25&lt;&gt;"",K25&lt;&gt;"",DB25&lt;&gt;"",DC25&lt;&gt;"",(G25-H25)=(CY25-CZ25)),IF(AND(J25=DB25,K25=DC25),Pena1,IF((J25-K25)=(DB25-DC25),Pena2,IF(AND((J25&gt;K25),(DB25&gt;DC25)),Pena3,IF(AND((J25&lt;K25),(DC25&gt;DB25)),Pena3,0)))),0),0),0),IFERROR(IF(AND(F25=CX25,I25=DA25,G25&lt;&gt;"",H25&lt;&gt;"",CY25&lt;&gt;"",CZ25&lt;&gt;""),IF(AND(G25=CY25,H25=CZ25),Round1,IF((G25-H25)=(CY25-CZ25),Round2,IF(AND((G25&gt;H25),(CY25&gt;CZ25)),Round3,IF(AND((H25&gt;G25),(CZ25&gt;CY25)),Round3,0)))),0),0)+IFERROR(IF(KOPSO=1,IF(AND(F25=CX25,I25=DA25,J25&lt;&gt;"",K25&lt;&gt;"",DB25&lt;&gt;"",DC25&lt;&gt;"",(G25-H25)=(CY25-CZ25)),IF(AND(J25=DB25,K25=DC25),Pena1,IF((J25-K25)=(DB25-DC25),Pena2,IF(AND((J25&gt;K25),(DB25&gt;DC25)),Pena3,IF(AND((J25&lt;K25),(DC25&gt;DB25)),Pena3,0)))),0),0),0))</f>
        <v>0</v>
      </c>
      <c r="DF25" s="69">
        <f>IF(KOMatchRule=0,IF(AND(CX25=F25,DA25=I25),IF(OR(AND((G25+J25)&gt;(H25+K25),(CY25+DB25)&gt;(CZ25+DC25)),AND((G25+J25)&lt;(H25+K25),(CY25+DB25)&lt;(CZ25+DC25))),Bonu16+Bonu9,Bonu9),0),IF(OR(AND((G25+J25)&gt;(H25+K25),(CY25+DB25)&gt;(CZ25+DC25)),AND((G25+J25)&lt;(H25+K25),(CY25+DB25)&lt;(CZ25+DC25))),Bonu16,0))</f>
        <v>16</v>
      </c>
      <c r="DG25" s="59"/>
      <c r="DH25" s="294">
        <f t="shared" ref="DH25" si="58">DI13</f>
        <v>0</v>
      </c>
      <c r="DI25" s="152" t="str">
        <f>IF(KOMatchRule=1,F25,IF(DI13&lt;&gt;"",DI13,"Group E Winner"))</f>
        <v>Group E Winner</v>
      </c>
      <c r="DJ25" s="67"/>
      <c r="DK25" s="67"/>
      <c r="DL25" s="58" t="str">
        <f>IF(KOMatchRule=1,I25,IF(DL14&lt;&gt;"",DL14,"Group F Runner Up"))</f>
        <v>Group F Runner Up</v>
      </c>
      <c r="DM25" s="84"/>
      <c r="DN25" s="84"/>
      <c r="DO25" s="57"/>
      <c r="DP25" s="69">
        <f>IF(KOMatchRule=1,IFERROR(IF(AND(G25&lt;&gt;"",H25&lt;&gt;"",DJ25&lt;&gt;"",DK25&lt;&gt;""),IF(AND(G25=DJ25,H25=DK25),Round1,IF((G25-H25)=(DJ25-DK25),Round2,IF(AND((G25&gt;H25),(DJ25&gt;DK25)),Round3,IF(AND((H25&gt;G25),(DK25&gt;DJ25)),Round3,0)))),0),0)+IFERROR(IF(KOPSO=1,IF(AND(J25&lt;&gt;"",K25&lt;&gt;"",DM25&lt;&gt;"",DN25&lt;&gt;"",(G25-H25)=(DJ25-DK25)),IF(AND(J25=DM25,K25=DN25),Pena1,IF((J25-K25)=(DM25-DN25),Pena2,IF(AND((J25&gt;K25),(DM25&gt;DN25)),Pena3,IF(AND((J25&lt;K25),(DN25&gt;DM25)),Pena3,0)))),0),0),0),IFERROR(IF(AND(F25=DI25,I25=DL25,G25&lt;&gt;"",H25&lt;&gt;"",DJ25&lt;&gt;"",DK25&lt;&gt;""),IF(AND(G25=DJ25,H25=DK25),Round1,IF((G25-H25)=(DJ25-DK25),Round2,IF(AND((G25&gt;H25),(DJ25&gt;DK25)),Round3,IF(AND((H25&gt;G25),(DK25&gt;DJ25)),Round3,0)))),0),0)+IFERROR(IF(KOPSO=1,IF(AND(F25=DI25,I25=DL25,J25&lt;&gt;"",K25&lt;&gt;"",DM25&lt;&gt;"",DN25&lt;&gt;"",(G25-H25)=(DJ25-DK25)),IF(AND(J25=DM25,K25=DN25),Pena1,IF((J25-K25)=(DM25-DN25),Pena2,IF(AND((J25&gt;K25),(DM25&gt;DN25)),Pena3,IF(AND((J25&lt;K25),(DN25&gt;DM25)),Pena3,0)))),0),0),0))</f>
        <v>0</v>
      </c>
      <c r="DQ25" s="69">
        <f>IF(KOMatchRule=0,IF(AND(DI25=F25,DL25=I25),IF(OR(AND((G25+J25)&gt;(H25+K25),(DJ25+DM25)&gt;(DK25+DN25)),AND((G25+J25)&lt;(H25+K25),(DJ25+DM25)&lt;(DK25+DN25))),Bonu16+Bonu9,Bonu9),0),IF(OR(AND((G25+J25)&gt;(H25+K25),(DJ25+DM25)&gt;(DK25+DN25)),AND((G25+J25)&lt;(H25+K25),(DJ25+DM25)&lt;(DK25+DN25))),Bonu16,0))</f>
        <v>16</v>
      </c>
      <c r="DR25" s="59"/>
    </row>
    <row r="26" spans="1:122" x14ac:dyDescent="0.35">
      <c r="A26" s="139" t="e">
        <f t="shared" si="42"/>
        <v>#REF!</v>
      </c>
      <c r="B26" s="70">
        <f t="shared" si="43"/>
        <v>0</v>
      </c>
      <c r="C26" s="61">
        <v>54</v>
      </c>
      <c r="D26" s="62" t="s">
        <v>92</v>
      </c>
      <c r="E26" s="63">
        <v>44900.416666666664</v>
      </c>
      <c r="F26" s="64" t="str">
        <f>IF(F15&lt;&gt;"",F15,"Group G Winner")</f>
        <v>Group G Winner</v>
      </c>
      <c r="G26" s="65"/>
      <c r="H26" s="65"/>
      <c r="I26" s="66" t="str">
        <f>IF(I16&lt;&gt;"",I16,"Group H Runner Up")</f>
        <v>Group H Runner Up</v>
      </c>
      <c r="J26" s="82"/>
      <c r="K26" s="82"/>
      <c r="L26" s="55"/>
      <c r="M26" s="75">
        <f t="shared" si="44"/>
        <v>0</v>
      </c>
      <c r="N26" s="152" t="str">
        <f>IF(KOMatchRule=1,F26,IF(N15&lt;&gt;"",N15,"Group G Winner"))</f>
        <v>Group G Winner</v>
      </c>
      <c r="O26" s="67"/>
      <c r="P26" s="67"/>
      <c r="Q26" s="58" t="str">
        <f>IF(KOMatchRule=1,I26,IF(Q16&lt;&gt;"",Q16,"Group H Runner Up"))</f>
        <v>Group H Runner Up</v>
      </c>
      <c r="R26" s="84"/>
      <c r="S26" s="84"/>
      <c r="T26" s="57"/>
      <c r="U26" s="69">
        <f>IF(KOMatchRule=1,IFERROR(IF(AND(G26&lt;&gt;"",H26&lt;&gt;"",O26&lt;&gt;"",P26&lt;&gt;""),IF(AND(G26=O26,H26=P26),Round1,IF((G26-H26)=(O26-P26),Round2,IF(AND((G26&gt;H26),(O26&gt;P26)),Round3,IF(AND((H26&gt;G26),(P26&gt;O26)),Round3,0)))),0),0)+IFERROR(IF(KOPSO=1,IF(AND(J26&lt;&gt;"",K26&lt;&gt;"",R26&lt;&gt;"",S26&lt;&gt;"",(G26-H26)=(O26-P26)),IF(AND(J26=R26,K26=S26),Pena1,IF((J26-K26)=(R26-S26),Pena2,IF(AND((J26&gt;K26),(R26&gt;S26)),Pena3,IF(AND((J26&lt;K26),(S26&gt;R26)),Pena3,0)))),0),0),0),IFERROR(IF(AND(F26=N26,I26=Q26,G26&lt;&gt;"",H26&lt;&gt;"",O26&lt;&gt;"",P26&lt;&gt;""),IF(AND(G26=O26,H26=P26),Round1,IF((G26-H26)=(O26-P26),Round2,IF(AND((G26&gt;H26),(O26&gt;P26)),Round3,IF(AND((H26&gt;G26),(P26&gt;O26)),Round3,0)))),0),0)+IFERROR(IF(KOPSO=1,IF(AND(F26=N26,I26=Q26,J26&lt;&gt;"",K26&lt;&gt;"",R26&lt;&gt;"",S26&lt;&gt;"",(G26-H26)=(O26-P26)),IF(AND(J26=R26,K26=S26),Pena1,IF((J26-K26)=(R26-S26),Pena2,IF(AND((J26&gt;K26),(R26&gt;S26)),Pena3,IF(AND((J26&lt;K26),(S26&gt;R26)),Pena3,0)))),0),0),0))</f>
        <v>0</v>
      </c>
      <c r="V26" s="69">
        <f>IF(KOMatchRule=0,IF(AND(N26=F26,Q26=I26),IF(OR(AND((G26+J26)&gt;(H26+K26),(O26+R26)&gt;(P26+S26)),AND((G26+J26)&lt;(H26+K26),(O26+R26)&lt;(P26+S26))),Bonu16+Bonu9,Bonu9),0),IF(OR(AND((G26+J26)&gt;(H26+K26),(O26+R26)&gt;(P26+S26)),AND((G26+J26)&lt;(H26+K26),(O26+R26)&lt;(P26+S26))),Bonu16,0))</f>
        <v>16</v>
      </c>
      <c r="W26" s="59"/>
      <c r="X26" s="294">
        <f t="shared" si="45"/>
        <v>0</v>
      </c>
      <c r="Y26" s="152" t="str">
        <f>IF(KOMatchRule=1,F26,IF(Y15&lt;&gt;"",Y15,"Group G Winner"))</f>
        <v>Group G Winner</v>
      </c>
      <c r="Z26" s="67"/>
      <c r="AA26" s="67"/>
      <c r="AB26" s="58" t="str">
        <f>IF(KOMatchRule=1,I26,IF(AB16&lt;&gt;"",AB16,"Group H Runner Up"))</f>
        <v>Group H Runner Up</v>
      </c>
      <c r="AC26" s="84"/>
      <c r="AD26" s="84"/>
      <c r="AE26" s="57"/>
      <c r="AF26" s="69">
        <f>IF(KOMatchRule=1,IFERROR(IF(AND(G26&lt;&gt;"",H26&lt;&gt;"",Z26&lt;&gt;"",AA26&lt;&gt;""),IF(AND(G26=Z26,H26=AA26),Round1,IF((G26-H26)=(Z26-AA26),Round2,IF(AND((G26&gt;H26),(Z26&gt;AA26)),Round3,IF(AND((H26&gt;G26),(AA26&gt;Z26)),Round3,0)))),0),0)+IFERROR(IF(KOPSO=1,IF(AND(J26&lt;&gt;"",K26&lt;&gt;"",AC26&lt;&gt;"",AD26&lt;&gt;"",(G26-H26)=(Z26-AA26)),IF(AND(J26=AC26,K26=AD26),Pena1,IF((J26-K26)=(AC26-AD26),Pena2,IF(AND((J26&gt;K26),(AC26&gt;AD26)),Pena3,IF(AND((J26&lt;K26),(AD26&gt;AC26)),Pena3,0)))),0),0),0),IFERROR(IF(AND(F26=Y26,I26=AB26,G26&lt;&gt;"",H26&lt;&gt;"",Z26&lt;&gt;"",AA26&lt;&gt;""),IF(AND(G26=Z26,H26=AA26),Round1,IF((G26-H26)=(Z26-AA26),Round2,IF(AND((G26&gt;H26),(Z26&gt;AA26)),Round3,IF(AND((H26&gt;G26),(AA26&gt;Z26)),Round3,0)))),0),0)+IFERROR(IF(KOPSO=1,IF(AND(F26=Y26,I26=AB26,J26&lt;&gt;"",K26&lt;&gt;"",AC26&lt;&gt;"",AD26&lt;&gt;"",(G26-H26)=(Z26-AA26)),IF(AND(J26=AC26,K26=AD26),Pena1,IF((J26-K26)=(AC26-AD26),Pena2,IF(AND((J26&gt;K26),(AC26&gt;AD26)),Pena3,IF(AND((J26&lt;K26),(AD26&gt;AC26)),Pena3,0)))),0),0),0))</f>
        <v>0</v>
      </c>
      <c r="AG26" s="69">
        <f>IF(KOMatchRule=0,IF(AND(Y26=F26,AB26=I26),IF(OR(AND((G26+J26)&gt;(H26+K26),(Z26+AC26)&gt;(AA26+AD26)),AND((G26+J26)&lt;(H26+K26),(Z26+AC26)&lt;(AA26+AD26))),Bonu16+Bonu9,Bonu9),0),IF(OR(AND((G26+J26)&gt;(H26+K26),(Z26+AC26)&gt;(AA26+AD26)),AND((G26+J26)&lt;(H26+K26),(Z26+AC26)&lt;(AA26+AD26))),Bonu16,0))</f>
        <v>16</v>
      </c>
      <c r="AH26" s="59"/>
      <c r="AI26" s="294">
        <f t="shared" si="46"/>
        <v>0</v>
      </c>
      <c r="AJ26" s="152" t="str">
        <f>IF(KOMatchRule=1,F26,IF(AJ15&lt;&gt;"",AJ15,"Group G Winner"))</f>
        <v>Group G Winner</v>
      </c>
      <c r="AK26" s="67"/>
      <c r="AL26" s="67"/>
      <c r="AM26" s="58" t="str">
        <f>IF(KOMatchRule=1,I26,IF(AM16&lt;&gt;"",AM16,"Group H Runner Up"))</f>
        <v>Group H Runner Up</v>
      </c>
      <c r="AN26" s="84"/>
      <c r="AO26" s="84"/>
      <c r="AP26" s="57"/>
      <c r="AQ26" s="69">
        <f>IF(KOMatchRule=1,IFERROR(IF(AND(G26&lt;&gt;"",H26&lt;&gt;"",AK26&lt;&gt;"",AL26&lt;&gt;""),IF(AND(G26=AK26,H26=AL26),Round1,IF((G26-H26)=(AK26-AL26),Round2,IF(AND((G26&gt;H26),(AK26&gt;AL26)),Round3,IF(AND((H26&gt;G26),(AL26&gt;AK26)),Round3,0)))),0),0)+IFERROR(IF(KOPSO=1,IF(AND(J26&lt;&gt;"",K26&lt;&gt;"",AN26&lt;&gt;"",AO26&lt;&gt;"",(G26-H26)=(AK26-AL26)),IF(AND(J26=AN26,K26=AO26),Pena1,IF((J26-K26)=(AN26-AO26),Pena2,IF(AND((J26&gt;K26),(AN26&gt;AO26)),Pena3,IF(AND((J26&lt;K26),(AO26&gt;AN26)),Pena3,0)))),0),0),0),IFERROR(IF(AND(F26=AJ26,I26=AM26,G26&lt;&gt;"",H26&lt;&gt;"",AK26&lt;&gt;"",AL26&lt;&gt;""),IF(AND(G26=AK26,H26=AL26),Round1,IF((G26-H26)=(AK26-AL26),Round2,IF(AND((G26&gt;H26),(AK26&gt;AL26)),Round3,IF(AND((H26&gt;G26),(AL26&gt;AK26)),Round3,0)))),0),0)+IFERROR(IF(KOPSO=1,IF(AND(F26=AJ26,I26=AM26,J26&lt;&gt;"",K26&lt;&gt;"",AN26&lt;&gt;"",AO26&lt;&gt;"",(G26-H26)=(AK26-AL26)),IF(AND(J26=AN26,K26=AO26),Pena1,IF((J26-K26)=(AN26-AO26),Pena2,IF(AND((J26&gt;K26),(AN26&gt;AO26)),Pena3,IF(AND((J26&lt;K26),(AO26&gt;AN26)),Pena3,0)))),0),0),0))</f>
        <v>0</v>
      </c>
      <c r="AR26" s="69">
        <f>IF(KOMatchRule=0,IF(AND(AJ26=F26,AM26=I26),IF(OR(AND((G26+J26)&gt;(H26+K26),(AK26+AN26)&gt;(AL26+AO26)),AND((G26+J26)&lt;(H26+K26),(AK26+AN26)&lt;(AL26+AO26))),Bonu16+Bonu9,Bonu9),0),IF(OR(AND((G26+J26)&gt;(H26+K26),(AK26+AN26)&gt;(AL26+AO26)),AND((G26+J26)&lt;(H26+K26),(AK26+AN26)&lt;(AL26+AO26))),Bonu16,0))</f>
        <v>16</v>
      </c>
      <c r="AS26" s="59"/>
      <c r="AT26" s="294">
        <f t="shared" si="35"/>
        <v>0</v>
      </c>
      <c r="AU26" s="152" t="str">
        <f>IF(KOMatchRule=1,F26,IF(AU15&lt;&gt;"",AU15,"Group G Winner"))</f>
        <v>Group G Winner</v>
      </c>
      <c r="AV26" s="67"/>
      <c r="AW26" s="67"/>
      <c r="AX26" s="58" t="str">
        <f>IF(KOMatchRule=1,I26,IF(AX16&lt;&gt;"",AX16,"Group H Runner Up"))</f>
        <v>Group H Runner Up</v>
      </c>
      <c r="AY26" s="84"/>
      <c r="AZ26" s="84"/>
      <c r="BA26" s="57"/>
      <c r="BB26" s="69">
        <f>IF(KOMatchRule=1,IFERROR(IF(AND(G26&lt;&gt;"",H26&lt;&gt;"",AV26&lt;&gt;"",AW26&lt;&gt;""),IF(AND(G26=AV26,H26=AW26),Round1,IF((G26-H26)=(AV26-AW26),Round2,IF(AND((G26&gt;H26),(AV26&gt;AW26)),Round3,IF(AND((H26&gt;G26),(AW26&gt;AV26)),Round3,0)))),0),0)+IFERROR(IF(KOPSO=1,IF(AND(J26&lt;&gt;"",K26&lt;&gt;"",AY26&lt;&gt;"",AZ26&lt;&gt;"",(G26-H26)=(AV26-AW26)),IF(AND(J26=AY26,K26=AZ26),Pena1,IF((J26-K26)=(AY26-AZ26),Pena2,IF(AND((J26&gt;K26),(AY26&gt;AZ26)),Pena3,IF(AND((J26&lt;K26),(AZ26&gt;AY26)),Pena3,0)))),0),0),0),IFERROR(IF(AND(F26=AU26,I26=AX26,G26&lt;&gt;"",H26&lt;&gt;"",AV26&lt;&gt;"",AW26&lt;&gt;""),IF(AND(G26=AV26,H26=AW26),Round1,IF((G26-H26)=(AV26-AW26),Round2,IF(AND((G26&gt;H26),(AV26&gt;AW26)),Round3,IF(AND((H26&gt;G26),(AW26&gt;AV26)),Round3,0)))),0),0)+IFERROR(IF(KOPSO=1,IF(AND(F26=AU26,I26=AX26,J26&lt;&gt;"",K26&lt;&gt;"",AY26&lt;&gt;"",AZ26&lt;&gt;"",(G26-H26)=(AV26-AW26)),IF(AND(J26=AY26,K26=AZ26),Pena1,IF((J26-K26)=(AY26-AZ26),Pena2,IF(AND((J26&gt;K26),(AY26&gt;AZ26)),Pena3,IF(AND((J26&lt;K26),(AZ26&gt;AY26)),Pena3,0)))),0),0),0))</f>
        <v>0</v>
      </c>
      <c r="BC26" s="69">
        <f>IF(KOMatchRule=0,IF(AND(AU26=F26,AX26=I26),IF(OR(AND((G26+J26)&gt;(H26+K26),(AV26+AY26)&gt;(AW26+AZ26)),AND((G26+J26)&lt;(H26+K26),(AV26+AY26)&lt;(AW26+AZ26))),Bonu16+Bonu9,Bonu9),0),IF(OR(AND((G26+J26)&gt;(H26+K26),(AV26+AY26)&gt;(AW26+AZ26)),AND((G26+J26)&lt;(H26+K26),(AV26+AY26)&lt;(AW26+AZ26))),Bonu16,0))</f>
        <v>16</v>
      </c>
      <c r="BD26" s="59"/>
      <c r="BE26" s="294">
        <f t="shared" si="36"/>
        <v>0</v>
      </c>
      <c r="BF26" s="152" t="str">
        <f>IF(KOMatchRule=1,F26,IF(BF15&lt;&gt;"",BF15,"Group G Winner"))</f>
        <v>Group G Winner</v>
      </c>
      <c r="BG26" s="67"/>
      <c r="BH26" s="67"/>
      <c r="BI26" s="58" t="str">
        <f>IF(KOMatchRule=1,I26,IF(BI16&lt;&gt;"",BI16,"Group H Runner Up"))</f>
        <v>Group H Runner Up</v>
      </c>
      <c r="BJ26" s="84"/>
      <c r="BK26" s="84"/>
      <c r="BL26" s="57"/>
      <c r="BM26" s="69">
        <f>IF(KOMatchRule=1,IFERROR(IF(AND(G26&lt;&gt;"",H26&lt;&gt;"",BG26&lt;&gt;"",BH26&lt;&gt;""),IF(AND(G26=BG26,H26=BH26),Round1,IF((G26-H26)=(BG26-BH26),Round2,IF(AND((G26&gt;H26),(BG26&gt;BH26)),Round3,IF(AND((H26&gt;G26),(BH26&gt;BG26)),Round3,0)))),0),0)+IFERROR(IF(KOPSO=1,IF(AND(J26&lt;&gt;"",K26&lt;&gt;"",BJ26&lt;&gt;"",BK26&lt;&gt;"",(G26-H26)=(BG26-BH26)),IF(AND(J26=BJ26,K26=BK26),Pena1,IF((J26-K26)=(BJ26-BK26),Pena2,IF(AND((J26&gt;K26),(BJ26&gt;BK26)),Pena3,IF(AND((J26&lt;K26),(BK26&gt;BJ26)),Pena3,0)))),0),0),0),IFERROR(IF(AND(F26=BF26,I26=BI26,G26&lt;&gt;"",H26&lt;&gt;"",BG26&lt;&gt;"",BH26&lt;&gt;""),IF(AND(G26=BG26,H26=BH26),Round1,IF((G26-H26)=(BG26-BH26),Round2,IF(AND((G26&gt;H26),(BG26&gt;BH26)),Round3,IF(AND((H26&gt;G26),(BH26&gt;BG26)),Round3,0)))),0),0)+IFERROR(IF(KOPSO=1,IF(AND(F26=BF26,I26=BI26,J26&lt;&gt;"",K26&lt;&gt;"",BJ26&lt;&gt;"",BK26&lt;&gt;"",(G26-H26)=(BG26-BH26)),IF(AND(J26=BJ26,K26=BK26),Pena1,IF((J26-K26)=(BJ26-BK26),Pena2,IF(AND((J26&gt;K26),(BJ26&gt;BK26)),Pena3,IF(AND((J26&lt;K26),(BK26&gt;BJ26)),Pena3,0)))),0),0),0))</f>
        <v>0</v>
      </c>
      <c r="BN26" s="69">
        <f>IF(KOMatchRule=0,IF(AND(BF26=F26,BI26=I26),IF(OR(AND((G26+J26)&gt;(H26+K26),(BG26+BJ26)&gt;(BH26+BK26)),AND((G26+J26)&lt;(H26+K26),(BG26+BJ26)&lt;(BH26+BK26))),Bonu16+Bonu9,Bonu9),0),IF(OR(AND((G26+J26)&gt;(H26+K26),(BG26+BJ26)&gt;(BH26+BK26)),AND((G26+J26)&lt;(H26+K26),(BG26+BJ26)&lt;(BH26+BK26))),Bonu16,0))</f>
        <v>16</v>
      </c>
      <c r="BO26" s="59"/>
      <c r="BP26" s="294">
        <f t="shared" si="37"/>
        <v>0</v>
      </c>
      <c r="BQ26" s="152" t="str">
        <f>IF(KOMatchRule=1,F26,IF(BQ15&lt;&gt;"",BQ15,"Group G Winner"))</f>
        <v>Group G Winner</v>
      </c>
      <c r="BR26" s="67"/>
      <c r="BS26" s="67"/>
      <c r="BT26" s="58" t="str">
        <f>IF(KOMatchRule=1,I26,IF(BT16&lt;&gt;"",BT16,"Group H Runner Up"))</f>
        <v>Group H Runner Up</v>
      </c>
      <c r="BU26" s="84"/>
      <c r="BV26" s="84"/>
      <c r="BW26" s="57"/>
      <c r="BX26" s="69">
        <f>IF(KOMatchRule=1,IFERROR(IF(AND(G26&lt;&gt;"",H26&lt;&gt;"",BR26&lt;&gt;"",BS26&lt;&gt;""),IF(AND(G26=BR26,H26=BS26),Round1,IF((G26-H26)=(BR26-BS26),Round2,IF(AND((G26&gt;H26),(BR26&gt;BS26)),Round3,IF(AND((H26&gt;G26),(BS26&gt;BR26)),Round3,0)))),0),0)+IFERROR(IF(KOPSO=1,IF(AND(J26&lt;&gt;"",K26&lt;&gt;"",BU26&lt;&gt;"",BV26&lt;&gt;"",(G26-H26)=(BR26-BS26)),IF(AND(J26=BU26,K26=BV26),Pena1,IF((J26-K26)=(BU26-BV26),Pena2,IF(AND((J26&gt;K26),(BU26&gt;BV26)),Pena3,IF(AND((J26&lt;K26),(BV26&gt;BU26)),Pena3,0)))),0),0),0),IFERROR(IF(AND(F26=BQ26,I26=BT26,G26&lt;&gt;"",H26&lt;&gt;"",BR26&lt;&gt;"",BS26&lt;&gt;""),IF(AND(G26=BR26,H26=BS26),Round1,IF((G26-H26)=(BR26-BS26),Round2,IF(AND((G26&gt;H26),(BR26&gt;BS26)),Round3,IF(AND((H26&gt;G26),(BS26&gt;BR26)),Round3,0)))),0),0)+IFERROR(IF(KOPSO=1,IF(AND(F26=BQ26,I26=BT26,J26&lt;&gt;"",K26&lt;&gt;"",BU26&lt;&gt;"",BV26&lt;&gt;"",(G26-H26)=(BR26-BS26)),IF(AND(J26=BU26,K26=BV26),Pena1,IF((J26-K26)=(BU26-BV26),Pena2,IF(AND((J26&gt;K26),(BU26&gt;BV26)),Pena3,IF(AND((J26&lt;K26),(BV26&gt;BU26)),Pena3,0)))),0),0),0))</f>
        <v>0</v>
      </c>
      <c r="BY26" s="69">
        <f>IF(KOMatchRule=0,IF(AND(BQ26=F26,BT26=I26),IF(OR(AND((G26+J26)&gt;(H26+K26),(BR26+BU26)&gt;(BS26+BV26)),AND((G26+J26)&lt;(H26+K26),(BR26+BU26)&lt;(BS26+BV26))),Bonu16+Bonu9,Bonu9),0),IF(OR(AND((G26+J26)&gt;(H26+K26),(BR26+BU26)&gt;(BS26+BV26)),AND((G26+J26)&lt;(H26+K26),(BR26+BU26)&lt;(BS26+BV26))),Bonu16,0))</f>
        <v>16</v>
      </c>
      <c r="BZ26" s="59"/>
      <c r="CA26" s="294">
        <f t="shared" ref="CA26" si="59">CB14</f>
        <v>0</v>
      </c>
      <c r="CB26" s="152" t="str">
        <f>IF(KOMatchRule=1,F26,IF(CB15&lt;&gt;"",CB15,"Group G Winner"))</f>
        <v>Group G Winner</v>
      </c>
      <c r="CC26" s="67"/>
      <c r="CD26" s="67"/>
      <c r="CE26" s="58" t="str">
        <f>IF(KOMatchRule=1,I26,IF(CE16&lt;&gt;"",CE16,"Group H Runner Up"))</f>
        <v>Group H Runner Up</v>
      </c>
      <c r="CF26" s="84"/>
      <c r="CG26" s="84"/>
      <c r="CH26" s="57"/>
      <c r="CI26" s="69">
        <f>IF(KOMatchRule=1,IFERROR(IF(AND(G26&lt;&gt;"",H26&lt;&gt;"",CC26&lt;&gt;"",CD26&lt;&gt;""),IF(AND(G26=CC26,H26=CD26),Round1,IF((G26-H26)=(CC26-CD26),Round2,IF(AND((G26&gt;H26),(CC26&gt;CD26)),Round3,IF(AND((H26&gt;G26),(CD26&gt;CC26)),Round3,0)))),0),0)+IFERROR(IF(KOPSO=1,IF(AND(J26&lt;&gt;"",K26&lt;&gt;"",CF26&lt;&gt;"",CG26&lt;&gt;"",(G26-H26)=(CC26-CD26)),IF(AND(J26=CF26,K26=CG26),Pena1,IF((J26-K26)=(CF26-CG26),Pena2,IF(AND((J26&gt;K26),(CF26&gt;CG26)),Pena3,IF(AND((J26&lt;K26),(CG26&gt;CF26)),Pena3,0)))),0),0),0),IFERROR(IF(AND(F26=CB26,I26=CE26,G26&lt;&gt;"",H26&lt;&gt;"",CC26&lt;&gt;"",CD26&lt;&gt;""),IF(AND(G26=CC26,H26=CD26),Round1,IF((G26-H26)=(CC26-CD26),Round2,IF(AND((G26&gt;H26),(CC26&gt;CD26)),Round3,IF(AND((H26&gt;G26),(CD26&gt;CC26)),Round3,0)))),0),0)+IFERROR(IF(KOPSO=1,IF(AND(F26=CB26,I26=CE26,J26&lt;&gt;"",K26&lt;&gt;"",CF26&lt;&gt;"",CG26&lt;&gt;"",(G26-H26)=(CC26-CD26)),IF(AND(J26=CF26,K26=CG26),Pena1,IF((J26-K26)=(CF26-CG26),Pena2,IF(AND((J26&gt;K26),(CF26&gt;CG26)),Pena3,IF(AND((J26&lt;K26),(CG26&gt;CF26)),Pena3,0)))),0),0),0))</f>
        <v>0</v>
      </c>
      <c r="CJ26" s="69">
        <f>IF(KOMatchRule=0,IF(AND(CB26=F26,CE26=I26),IF(OR(AND((G26+J26)&gt;(H26+K26),(CC26+CF26)&gt;(CD26+CG26)),AND((G26+J26)&lt;(H26+K26),(CC26+CF26)&lt;(CD26+CG26))),Bonu16+Bonu9,Bonu9),0),IF(OR(AND((G26+J26)&gt;(H26+K26),(CC26+CF26)&gt;(CD26+CG26)),AND((G26+J26)&lt;(H26+K26),(CC26+CF26)&lt;(CD26+CG26))),Bonu16,0))</f>
        <v>16</v>
      </c>
      <c r="CK26" s="59"/>
      <c r="CL26" s="294">
        <f t="shared" ref="CL26" si="60">CM14</f>
        <v>0</v>
      </c>
      <c r="CM26" s="152" t="str">
        <f>IF(KOMatchRule=1,F26,IF(CM15&lt;&gt;"",CM15,"Group G Winner"))</f>
        <v>Group G Winner</v>
      </c>
      <c r="CN26" s="67"/>
      <c r="CO26" s="67"/>
      <c r="CP26" s="58" t="str">
        <f>IF(KOMatchRule=1,I26,IF(CP16&lt;&gt;"",CP16,"Group H Runner Up"))</f>
        <v>Group H Runner Up</v>
      </c>
      <c r="CQ26" s="84"/>
      <c r="CR26" s="84"/>
      <c r="CS26" s="57"/>
      <c r="CT26" s="69">
        <f>IF(KOMatchRule=1,IFERROR(IF(AND(G26&lt;&gt;"",H26&lt;&gt;"",CN26&lt;&gt;"",CO26&lt;&gt;""),IF(AND(G26=CN26,H26=CO26),Round1,IF((G26-H26)=(CN26-CO26),Round2,IF(AND((G26&gt;H26),(CN26&gt;CO26)),Round3,IF(AND((H26&gt;G26),(CO26&gt;CN26)),Round3,0)))),0),0)+IFERROR(IF(KOPSO=1,IF(AND(J26&lt;&gt;"",K26&lt;&gt;"",CQ26&lt;&gt;"",CR26&lt;&gt;"",(G26-H26)=(CN26-CO26)),IF(AND(J26=CQ26,K26=CR26),Pena1,IF((J26-K26)=(CQ26-CR26),Pena2,IF(AND((J26&gt;K26),(CQ26&gt;CR26)),Pena3,IF(AND((J26&lt;K26),(CR26&gt;CQ26)),Pena3,0)))),0),0),0),IFERROR(IF(AND(F26=CM26,I26=CP26,G26&lt;&gt;"",H26&lt;&gt;"",CN26&lt;&gt;"",CO26&lt;&gt;""),IF(AND(G26=CN26,H26=CO26),Round1,IF((G26-H26)=(CN26-CO26),Round2,IF(AND((G26&gt;H26),(CN26&gt;CO26)),Round3,IF(AND((H26&gt;G26),(CO26&gt;CN26)),Round3,0)))),0),0)+IFERROR(IF(KOPSO=1,IF(AND(F26=CM26,I26=CP26,J26&lt;&gt;"",K26&lt;&gt;"",CQ26&lt;&gt;"",CR26&lt;&gt;"",(G26-H26)=(CN26-CO26)),IF(AND(J26=CQ26,K26=CR26),Pena1,IF((J26-K26)=(CQ26-CR26),Pena2,IF(AND((J26&gt;K26),(CQ26&gt;CR26)),Pena3,IF(AND((J26&lt;K26),(CR26&gt;CQ26)),Pena3,0)))),0),0),0))</f>
        <v>0</v>
      </c>
      <c r="CU26" s="69">
        <f>IF(KOMatchRule=0,IF(AND(CM26=F26,CP26=I26),IF(OR(AND((G26+J26)&gt;(H26+K26),(CN26+CQ26)&gt;(CO26+CR26)),AND((G26+J26)&lt;(H26+K26),(CN26+CQ26)&lt;(CO26+CR26))),Bonu16+Bonu9,Bonu9),0),IF(OR(AND((G26+J26)&gt;(H26+K26),(CN26+CQ26)&gt;(CO26+CR26)),AND((G26+J26)&lt;(H26+K26),(CN26+CQ26)&lt;(CO26+CR26))),Bonu16,0))</f>
        <v>16</v>
      </c>
      <c r="CV26" s="59"/>
      <c r="CW26" s="294">
        <f t="shared" ref="CW26" si="61">CX14</f>
        <v>0</v>
      </c>
      <c r="CX26" s="152" t="str">
        <f>IF(KOMatchRule=1,F26,IF(CX15&lt;&gt;"",CX15,"Group G Winner"))</f>
        <v>Group G Winner</v>
      </c>
      <c r="CY26" s="67"/>
      <c r="CZ26" s="67"/>
      <c r="DA26" s="58" t="str">
        <f>IF(KOMatchRule=1,I26,IF(DA16&lt;&gt;"",DA16,"Group H Runner Up"))</f>
        <v>Group H Runner Up</v>
      </c>
      <c r="DB26" s="84"/>
      <c r="DC26" s="84"/>
      <c r="DD26" s="57"/>
      <c r="DE26" s="69">
        <f>IF(KOMatchRule=1,IFERROR(IF(AND(G26&lt;&gt;"",H26&lt;&gt;"",CY26&lt;&gt;"",CZ26&lt;&gt;""),IF(AND(G26=CY26,H26=CZ26),Round1,IF((G26-H26)=(CY26-CZ26),Round2,IF(AND((G26&gt;H26),(CY26&gt;CZ26)),Round3,IF(AND((H26&gt;G26),(CZ26&gt;CY26)),Round3,0)))),0),0)+IFERROR(IF(KOPSO=1,IF(AND(J26&lt;&gt;"",K26&lt;&gt;"",DB26&lt;&gt;"",DC26&lt;&gt;"",(G26-H26)=(CY26-CZ26)),IF(AND(J26=DB26,K26=DC26),Pena1,IF((J26-K26)=(DB26-DC26),Pena2,IF(AND((J26&gt;K26),(DB26&gt;DC26)),Pena3,IF(AND((J26&lt;K26),(DC26&gt;DB26)),Pena3,0)))),0),0),0),IFERROR(IF(AND(F26=CX26,I26=DA26,G26&lt;&gt;"",H26&lt;&gt;"",CY26&lt;&gt;"",CZ26&lt;&gt;""),IF(AND(G26=CY26,H26=CZ26),Round1,IF((G26-H26)=(CY26-CZ26),Round2,IF(AND((G26&gt;H26),(CY26&gt;CZ26)),Round3,IF(AND((H26&gt;G26),(CZ26&gt;CY26)),Round3,0)))),0),0)+IFERROR(IF(KOPSO=1,IF(AND(F26=CX26,I26=DA26,J26&lt;&gt;"",K26&lt;&gt;"",DB26&lt;&gt;"",DC26&lt;&gt;"",(G26-H26)=(CY26-CZ26)),IF(AND(J26=DB26,K26=DC26),Pena1,IF((J26-K26)=(DB26-DC26),Pena2,IF(AND((J26&gt;K26),(DB26&gt;DC26)),Pena3,IF(AND((J26&lt;K26),(DC26&gt;DB26)),Pena3,0)))),0),0),0))</f>
        <v>0</v>
      </c>
      <c r="DF26" s="69">
        <f>IF(KOMatchRule=0,IF(AND(CX26=F26,DA26=I26),IF(OR(AND((G26+J26)&gt;(H26+K26),(CY26+DB26)&gt;(CZ26+DC26)),AND((G26+J26)&lt;(H26+K26),(CY26+DB26)&lt;(CZ26+DC26))),Bonu16+Bonu9,Bonu9),0),IF(OR(AND((G26+J26)&gt;(H26+K26),(CY26+DB26)&gt;(CZ26+DC26)),AND((G26+J26)&lt;(H26+K26),(CY26+DB26)&lt;(CZ26+DC26))),Bonu16,0))</f>
        <v>16</v>
      </c>
      <c r="DG26" s="59"/>
      <c r="DH26" s="294">
        <f t="shared" ref="DH26" si="62">DI14</f>
        <v>0</v>
      </c>
      <c r="DI26" s="152" t="str">
        <f>IF(KOMatchRule=1,F26,IF(DI15&lt;&gt;"",DI15,"Group G Winner"))</f>
        <v>Group G Winner</v>
      </c>
      <c r="DJ26" s="67"/>
      <c r="DK26" s="67"/>
      <c r="DL26" s="58" t="str">
        <f>IF(KOMatchRule=1,I26,IF(DL16&lt;&gt;"",DL16,"Group H Runner Up"))</f>
        <v>Group H Runner Up</v>
      </c>
      <c r="DM26" s="84"/>
      <c r="DN26" s="84"/>
      <c r="DO26" s="57"/>
      <c r="DP26" s="69">
        <f>IF(KOMatchRule=1,IFERROR(IF(AND(G26&lt;&gt;"",H26&lt;&gt;"",DJ26&lt;&gt;"",DK26&lt;&gt;""),IF(AND(G26=DJ26,H26=DK26),Round1,IF((G26-H26)=(DJ26-DK26),Round2,IF(AND((G26&gt;H26),(DJ26&gt;DK26)),Round3,IF(AND((H26&gt;G26),(DK26&gt;DJ26)),Round3,0)))),0),0)+IFERROR(IF(KOPSO=1,IF(AND(J26&lt;&gt;"",K26&lt;&gt;"",DM26&lt;&gt;"",DN26&lt;&gt;"",(G26-H26)=(DJ26-DK26)),IF(AND(J26=DM26,K26=DN26),Pena1,IF((J26-K26)=(DM26-DN26),Pena2,IF(AND((J26&gt;K26),(DM26&gt;DN26)),Pena3,IF(AND((J26&lt;K26),(DN26&gt;DM26)),Pena3,0)))),0),0),0),IFERROR(IF(AND(F26=DI26,I26=DL26,G26&lt;&gt;"",H26&lt;&gt;"",DJ26&lt;&gt;"",DK26&lt;&gt;""),IF(AND(G26=DJ26,H26=DK26),Round1,IF((G26-H26)=(DJ26-DK26),Round2,IF(AND((G26&gt;H26),(DJ26&gt;DK26)),Round3,IF(AND((H26&gt;G26),(DK26&gt;DJ26)),Round3,0)))),0),0)+IFERROR(IF(KOPSO=1,IF(AND(F26=DI26,I26=DL26,J26&lt;&gt;"",K26&lt;&gt;"",DM26&lt;&gt;"",DN26&lt;&gt;"",(G26-H26)=(DJ26-DK26)),IF(AND(J26=DM26,K26=DN26),Pena1,IF((J26-K26)=(DM26-DN26),Pena2,IF(AND((J26&gt;K26),(DM26&gt;DN26)),Pena3,IF(AND((J26&lt;K26),(DN26&gt;DM26)),Pena3,0)))),0),0),0))</f>
        <v>0</v>
      </c>
      <c r="DQ26" s="69">
        <f>IF(KOMatchRule=0,IF(AND(DI26=F26,DL26=I26),IF(OR(AND((G26+J26)&gt;(H26+K26),(DJ26+DM26)&gt;(DK26+DN26)),AND((G26+J26)&lt;(H26+K26),(DJ26+DM26)&lt;(DK26+DN26))),Bonu16+Bonu9,Bonu9),0),IF(OR(AND((G26+J26)&gt;(H26+K26),(DJ26+DM26)&gt;(DK26+DN26)),AND((G26+J26)&lt;(H26+K26),(DJ26+DM26)&lt;(DK26+DN26))),Bonu16,0))</f>
        <v>16</v>
      </c>
      <c r="DR26" s="59"/>
    </row>
    <row r="27" spans="1:122" x14ac:dyDescent="0.35">
      <c r="A27" s="139" t="e">
        <f t="shared" si="42"/>
        <v>#REF!</v>
      </c>
      <c r="B27" s="70">
        <f t="shared" si="43"/>
        <v>0</v>
      </c>
      <c r="C27" s="61">
        <v>55</v>
      </c>
      <c r="D27" s="62" t="s">
        <v>92</v>
      </c>
      <c r="E27" s="63">
        <v>44901.25</v>
      </c>
      <c r="F27" s="64" t="str">
        <f>IF(F14&lt;&gt;"",F14,"Group F Winner")</f>
        <v>Group F Winner</v>
      </c>
      <c r="G27" s="65"/>
      <c r="H27" s="65"/>
      <c r="I27" s="66" t="str">
        <f>IF(I13&lt;&gt;"",I13,"Group E Runner Up")</f>
        <v>Group E Runner Up</v>
      </c>
      <c r="J27" s="82"/>
      <c r="K27" s="82"/>
      <c r="L27" s="55"/>
      <c r="M27" s="75">
        <f t="shared" si="44"/>
        <v>0</v>
      </c>
      <c r="N27" s="152" t="str">
        <f>IF(KOMatchRule=1,F27,IF(N14&lt;&gt;"",N14,"Group F Winner"))</f>
        <v>Group F Winner</v>
      </c>
      <c r="O27" s="67"/>
      <c r="P27" s="67"/>
      <c r="Q27" s="58" t="str">
        <f>IF(KOMatchRule=1,I27,IF(Q13&lt;&gt;"",Q13,"Group E Runner Up"))</f>
        <v>Group E Runner Up</v>
      </c>
      <c r="R27" s="84"/>
      <c r="S27" s="84"/>
      <c r="T27" s="57"/>
      <c r="U27" s="69">
        <f>IF(KOMatchRule=1,IFERROR(IF(AND(G27&lt;&gt;"",H27&lt;&gt;"",O27&lt;&gt;"",P27&lt;&gt;""),IF(AND(G27=O27,H27=P27),Round1,IF((G27-H27)=(O27-P27),Round2,IF(AND((G27&gt;H27),(O27&gt;P27)),Round3,IF(AND((H27&gt;G27),(P27&gt;O27)),Round3,0)))),0),0)+IFERROR(IF(KOPSO=1,IF(AND(J27&lt;&gt;"",K27&lt;&gt;"",R27&lt;&gt;"",S27&lt;&gt;"",(G27-H27)=(O27-P27)),IF(AND(J27=R27,K27=S27),Pena1,IF((J27-K27)=(R27-S27),Pena2,IF(AND((J27&gt;K27),(R27&gt;S27)),Pena3,IF(AND((J27&lt;K27),(S27&gt;R27)),Pena3,0)))),0),0),0),IFERROR(IF(AND(F27=N27,I27=Q27,G27&lt;&gt;"",H27&lt;&gt;"",O27&lt;&gt;"",P27&lt;&gt;""),IF(AND(G27=O27,H27=P27),Round1,IF((G27-H27)=(O27-P27),Round2,IF(AND((G27&gt;H27),(O27&gt;P27)),Round3,IF(AND((H27&gt;G27),(P27&gt;O27)),Round3,0)))),0),0)+IFERROR(IF(KOPSO=1,IF(AND(F27=N27,I27=Q27,J27&lt;&gt;"",K27&lt;&gt;"",R27&lt;&gt;"",S27&lt;&gt;"",(G27-H27)=(O27-P27)),IF(AND(J27=R27,K27=S27),Pena1,IF((J27-K27)=(R27-S27),Pena2,IF(AND((J27&gt;K27),(R27&gt;S27)),Pena3,IF(AND((J27&lt;K27),(S27&gt;R27)),Pena3,0)))),0),0),0))</f>
        <v>0</v>
      </c>
      <c r="V27" s="69">
        <f>IF(KOMatchRule=0,IF(AND(N27=F27,Q27=I27),IF(OR(AND((G27+J27)&gt;(H27+K27),(O27+R27)&gt;(P27+S27)),AND((G27+J27)&lt;(H27+K27),(O27+R27)&lt;(P27+S27))),Bonu16+Bonu9,Bonu9),0),IF(OR(AND((G27+J27)&gt;(H27+K27),(O27+R27)&gt;(P27+S27)),AND((G27+J27)&lt;(H27+K27),(O27+R27)&lt;(P27+S27))),Bonu16,0))</f>
        <v>16</v>
      </c>
      <c r="W27" s="59"/>
      <c r="X27" s="294">
        <f t="shared" si="45"/>
        <v>0</v>
      </c>
      <c r="Y27" s="152" t="str">
        <f>IF(KOMatchRule=1,F27,IF(Y14&lt;&gt;"",Y14,"Group F Winner"))</f>
        <v>Group F Winner</v>
      </c>
      <c r="Z27" s="67"/>
      <c r="AA27" s="67"/>
      <c r="AB27" s="58" t="str">
        <f>IF(KOMatchRule=1,I27,IF(AB13&lt;&gt;"",AB13,"Group E Runner Up"))</f>
        <v>Group E Runner Up</v>
      </c>
      <c r="AC27" s="84"/>
      <c r="AD27" s="84"/>
      <c r="AE27" s="57"/>
      <c r="AF27" s="69">
        <f>IF(KOMatchRule=1,IFERROR(IF(AND(G27&lt;&gt;"",H27&lt;&gt;"",Z27&lt;&gt;"",AA27&lt;&gt;""),IF(AND(G27=Z27,H27=AA27),Round1,IF((G27-H27)=(Z27-AA27),Round2,IF(AND((G27&gt;H27),(Z27&gt;AA27)),Round3,IF(AND((H27&gt;G27),(AA27&gt;Z27)),Round3,0)))),0),0)+IFERROR(IF(KOPSO=1,IF(AND(J27&lt;&gt;"",K27&lt;&gt;"",AC27&lt;&gt;"",AD27&lt;&gt;"",(G27-H27)=(Z27-AA27)),IF(AND(J27=AC27,K27=AD27),Pena1,IF((J27-K27)=(AC27-AD27),Pena2,IF(AND((J27&gt;K27),(AC27&gt;AD27)),Pena3,IF(AND((J27&lt;K27),(AD27&gt;AC27)),Pena3,0)))),0),0),0),IFERROR(IF(AND(F27=Y27,I27=AB27,G27&lt;&gt;"",H27&lt;&gt;"",Z27&lt;&gt;"",AA27&lt;&gt;""),IF(AND(G27=Z27,H27=AA27),Round1,IF((G27-H27)=(Z27-AA27),Round2,IF(AND((G27&gt;H27),(Z27&gt;AA27)),Round3,IF(AND((H27&gt;G27),(AA27&gt;Z27)),Round3,0)))),0),0)+IFERROR(IF(KOPSO=1,IF(AND(F27=Y27,I27=AB27,J27&lt;&gt;"",K27&lt;&gt;"",AC27&lt;&gt;"",AD27&lt;&gt;"",(G27-H27)=(Z27-AA27)),IF(AND(J27=AC27,K27=AD27),Pena1,IF((J27-K27)=(AC27-AD27),Pena2,IF(AND((J27&gt;K27),(AC27&gt;AD27)),Pena3,IF(AND((J27&lt;K27),(AD27&gt;AC27)),Pena3,0)))),0),0),0))</f>
        <v>0</v>
      </c>
      <c r="AG27" s="69">
        <f>IF(KOMatchRule=0,IF(AND(Y27=F27,AB27=I27),IF(OR(AND((G27+J27)&gt;(H27+K27),(Z27+AC27)&gt;(AA27+AD27)),AND((G27+J27)&lt;(H27+K27),(Z27+AC27)&lt;(AA27+AD27))),Bonu16+Bonu9,Bonu9),0),IF(OR(AND((G27+J27)&gt;(H27+K27),(Z27+AC27)&gt;(AA27+AD27)),AND((G27+J27)&lt;(H27+K27),(Z27+AC27)&lt;(AA27+AD27))),Bonu16,0))</f>
        <v>16</v>
      </c>
      <c r="AH27" s="59"/>
      <c r="AI27" s="294">
        <f t="shared" si="46"/>
        <v>0</v>
      </c>
      <c r="AJ27" s="152" t="str">
        <f>IF(KOMatchRule=1,F27,IF(AJ14&lt;&gt;"",AJ14,"Group F Winner"))</f>
        <v>Group F Winner</v>
      </c>
      <c r="AK27" s="67"/>
      <c r="AL27" s="67"/>
      <c r="AM27" s="58" t="str">
        <f>IF(KOMatchRule=1,I27,IF(AM13&lt;&gt;"",AM13,"Group E Runner Up"))</f>
        <v>Group E Runner Up</v>
      </c>
      <c r="AN27" s="84"/>
      <c r="AO27" s="84"/>
      <c r="AP27" s="57"/>
      <c r="AQ27" s="69">
        <f>IF(KOMatchRule=1,IFERROR(IF(AND(G27&lt;&gt;"",H27&lt;&gt;"",AK27&lt;&gt;"",AL27&lt;&gt;""),IF(AND(G27=AK27,H27=AL27),Round1,IF((G27-H27)=(AK27-AL27),Round2,IF(AND((G27&gt;H27),(AK27&gt;AL27)),Round3,IF(AND((H27&gt;G27),(AL27&gt;AK27)),Round3,0)))),0),0)+IFERROR(IF(KOPSO=1,IF(AND(J27&lt;&gt;"",K27&lt;&gt;"",AN27&lt;&gt;"",AO27&lt;&gt;"",(G27-H27)=(AK27-AL27)),IF(AND(J27=AN27,K27=AO27),Pena1,IF((J27-K27)=(AN27-AO27),Pena2,IF(AND((J27&gt;K27),(AN27&gt;AO27)),Pena3,IF(AND((J27&lt;K27),(AO27&gt;AN27)),Pena3,0)))),0),0),0),IFERROR(IF(AND(F27=AJ27,I27=AM27,G27&lt;&gt;"",H27&lt;&gt;"",AK27&lt;&gt;"",AL27&lt;&gt;""),IF(AND(G27=AK27,H27=AL27),Round1,IF((G27-H27)=(AK27-AL27),Round2,IF(AND((G27&gt;H27),(AK27&gt;AL27)),Round3,IF(AND((H27&gt;G27),(AL27&gt;AK27)),Round3,0)))),0),0)+IFERROR(IF(KOPSO=1,IF(AND(F27=AJ27,I27=AM27,J27&lt;&gt;"",K27&lt;&gt;"",AN27&lt;&gt;"",AO27&lt;&gt;"",(G27-H27)=(AK27-AL27)),IF(AND(J27=AN27,K27=AO27),Pena1,IF((J27-K27)=(AN27-AO27),Pena2,IF(AND((J27&gt;K27),(AN27&gt;AO27)),Pena3,IF(AND((J27&lt;K27),(AO27&gt;AN27)),Pena3,0)))),0),0),0))</f>
        <v>0</v>
      </c>
      <c r="AR27" s="69">
        <f>IF(KOMatchRule=0,IF(AND(AJ27=F27,AM27=I27),IF(OR(AND((G27+J27)&gt;(H27+K27),(AK27+AN27)&gt;(AL27+AO27)),AND((G27+J27)&lt;(H27+K27),(AK27+AN27)&lt;(AL27+AO27))),Bonu16+Bonu9,Bonu9),0),IF(OR(AND((G27+J27)&gt;(H27+K27),(AK27+AN27)&gt;(AL27+AO27)),AND((G27+J27)&lt;(H27+K27),(AK27+AN27)&lt;(AL27+AO27))),Bonu16,0))</f>
        <v>16</v>
      </c>
      <c r="AS27" s="59"/>
      <c r="AT27" s="294">
        <f t="shared" si="35"/>
        <v>0</v>
      </c>
      <c r="AU27" s="152" t="str">
        <f>IF(KOMatchRule=1,F27,IF(AU14&lt;&gt;"",AU14,"Group F Winner"))</f>
        <v>Group F Winner</v>
      </c>
      <c r="AV27" s="67"/>
      <c r="AW27" s="67"/>
      <c r="AX27" s="58" t="str">
        <f>IF(KOMatchRule=1,I27,IF(AX13&lt;&gt;"",AX13,"Group E Runner Up"))</f>
        <v>Group E Runner Up</v>
      </c>
      <c r="AY27" s="84"/>
      <c r="AZ27" s="84"/>
      <c r="BA27" s="57"/>
      <c r="BB27" s="69">
        <f>IF(KOMatchRule=1,IFERROR(IF(AND(G27&lt;&gt;"",H27&lt;&gt;"",AV27&lt;&gt;"",AW27&lt;&gt;""),IF(AND(G27=AV27,H27=AW27),Round1,IF((G27-H27)=(AV27-AW27),Round2,IF(AND((G27&gt;H27),(AV27&gt;AW27)),Round3,IF(AND((H27&gt;G27),(AW27&gt;AV27)),Round3,0)))),0),0)+IFERROR(IF(KOPSO=1,IF(AND(J27&lt;&gt;"",K27&lt;&gt;"",AY27&lt;&gt;"",AZ27&lt;&gt;"",(G27-H27)=(AV27-AW27)),IF(AND(J27=AY27,K27=AZ27),Pena1,IF((J27-K27)=(AY27-AZ27),Pena2,IF(AND((J27&gt;K27),(AY27&gt;AZ27)),Pena3,IF(AND((J27&lt;K27),(AZ27&gt;AY27)),Pena3,0)))),0),0),0),IFERROR(IF(AND(F27=AU27,I27=AX27,G27&lt;&gt;"",H27&lt;&gt;"",AV27&lt;&gt;"",AW27&lt;&gt;""),IF(AND(G27=AV27,H27=AW27),Round1,IF((G27-H27)=(AV27-AW27),Round2,IF(AND((G27&gt;H27),(AV27&gt;AW27)),Round3,IF(AND((H27&gt;G27),(AW27&gt;AV27)),Round3,0)))),0),0)+IFERROR(IF(KOPSO=1,IF(AND(F27=AU27,I27=AX27,J27&lt;&gt;"",K27&lt;&gt;"",AY27&lt;&gt;"",AZ27&lt;&gt;"",(G27-H27)=(AV27-AW27)),IF(AND(J27=AY27,K27=AZ27),Pena1,IF((J27-K27)=(AY27-AZ27),Pena2,IF(AND((J27&gt;K27),(AY27&gt;AZ27)),Pena3,IF(AND((J27&lt;K27),(AZ27&gt;AY27)),Pena3,0)))),0),0),0))</f>
        <v>0</v>
      </c>
      <c r="BC27" s="69">
        <f>IF(KOMatchRule=0,IF(AND(AU27=F27,AX27=I27),IF(OR(AND((G27+J27)&gt;(H27+K27),(AV27+AY27)&gt;(AW27+AZ27)),AND((G27+J27)&lt;(H27+K27),(AV27+AY27)&lt;(AW27+AZ27))),Bonu16+Bonu9,Bonu9),0),IF(OR(AND((G27+J27)&gt;(H27+K27),(AV27+AY27)&gt;(AW27+AZ27)),AND((G27+J27)&lt;(H27+K27),(AV27+AY27)&lt;(AW27+AZ27))),Bonu16,0))</f>
        <v>16</v>
      </c>
      <c r="BD27" s="59"/>
      <c r="BE27" s="294">
        <f t="shared" si="36"/>
        <v>0</v>
      </c>
      <c r="BF27" s="152" t="str">
        <f>IF(KOMatchRule=1,F27,IF(BF14&lt;&gt;"",BF14,"Group F Winner"))</f>
        <v>Group F Winner</v>
      </c>
      <c r="BG27" s="67"/>
      <c r="BH27" s="67"/>
      <c r="BI27" s="58" t="str">
        <f>IF(KOMatchRule=1,I27,IF(BI13&lt;&gt;"",BI13,"Group E Runner Up"))</f>
        <v>Group E Runner Up</v>
      </c>
      <c r="BJ27" s="84"/>
      <c r="BK27" s="84"/>
      <c r="BL27" s="57"/>
      <c r="BM27" s="69">
        <f>IF(KOMatchRule=1,IFERROR(IF(AND(G27&lt;&gt;"",H27&lt;&gt;"",BG27&lt;&gt;"",BH27&lt;&gt;""),IF(AND(G27=BG27,H27=BH27),Round1,IF((G27-H27)=(BG27-BH27),Round2,IF(AND((G27&gt;H27),(BG27&gt;BH27)),Round3,IF(AND((H27&gt;G27),(BH27&gt;BG27)),Round3,0)))),0),0)+IFERROR(IF(KOPSO=1,IF(AND(J27&lt;&gt;"",K27&lt;&gt;"",BJ27&lt;&gt;"",BK27&lt;&gt;"",(G27-H27)=(BG27-BH27)),IF(AND(J27=BJ27,K27=BK27),Pena1,IF((J27-K27)=(BJ27-BK27),Pena2,IF(AND((J27&gt;K27),(BJ27&gt;BK27)),Pena3,IF(AND((J27&lt;K27),(BK27&gt;BJ27)),Pena3,0)))),0),0),0),IFERROR(IF(AND(F27=BF27,I27=BI27,G27&lt;&gt;"",H27&lt;&gt;"",BG27&lt;&gt;"",BH27&lt;&gt;""),IF(AND(G27=BG27,H27=BH27),Round1,IF((G27-H27)=(BG27-BH27),Round2,IF(AND((G27&gt;H27),(BG27&gt;BH27)),Round3,IF(AND((H27&gt;G27),(BH27&gt;BG27)),Round3,0)))),0),0)+IFERROR(IF(KOPSO=1,IF(AND(F27=BF27,I27=BI27,J27&lt;&gt;"",K27&lt;&gt;"",BJ27&lt;&gt;"",BK27&lt;&gt;"",(G27-H27)=(BG27-BH27)),IF(AND(J27=BJ27,K27=BK27),Pena1,IF((J27-K27)=(BJ27-BK27),Pena2,IF(AND((J27&gt;K27),(BJ27&gt;BK27)),Pena3,IF(AND((J27&lt;K27),(BK27&gt;BJ27)),Pena3,0)))),0),0),0))</f>
        <v>0</v>
      </c>
      <c r="BN27" s="69">
        <f>IF(KOMatchRule=0,IF(AND(BF27=F27,BI27=I27),IF(OR(AND((G27+J27)&gt;(H27+K27),(BG27+BJ27)&gt;(BH27+BK27)),AND((G27+J27)&lt;(H27+K27),(BG27+BJ27)&lt;(BH27+BK27))),Bonu16+Bonu9,Bonu9),0),IF(OR(AND((G27+J27)&gt;(H27+K27),(BG27+BJ27)&gt;(BH27+BK27)),AND((G27+J27)&lt;(H27+K27),(BG27+BJ27)&lt;(BH27+BK27))),Bonu16,0))</f>
        <v>16</v>
      </c>
      <c r="BO27" s="59"/>
      <c r="BP27" s="294">
        <f t="shared" si="37"/>
        <v>0</v>
      </c>
      <c r="BQ27" s="152" t="str">
        <f>IF(KOMatchRule=1,F27,IF(BQ14&lt;&gt;"",BQ14,"Group F Winner"))</f>
        <v>Group F Winner</v>
      </c>
      <c r="BR27" s="67"/>
      <c r="BS27" s="67"/>
      <c r="BT27" s="58" t="str">
        <f>IF(KOMatchRule=1,I27,IF(BT13&lt;&gt;"",BT13,"Group E Runner Up"))</f>
        <v>Group E Runner Up</v>
      </c>
      <c r="BU27" s="84"/>
      <c r="BV27" s="84"/>
      <c r="BW27" s="57"/>
      <c r="BX27" s="69">
        <f>IF(KOMatchRule=1,IFERROR(IF(AND(G27&lt;&gt;"",H27&lt;&gt;"",BR27&lt;&gt;"",BS27&lt;&gt;""),IF(AND(G27=BR27,H27=BS27),Round1,IF((G27-H27)=(BR27-BS27),Round2,IF(AND((G27&gt;H27),(BR27&gt;BS27)),Round3,IF(AND((H27&gt;G27),(BS27&gt;BR27)),Round3,0)))),0),0)+IFERROR(IF(KOPSO=1,IF(AND(J27&lt;&gt;"",K27&lt;&gt;"",BU27&lt;&gt;"",BV27&lt;&gt;"",(G27-H27)=(BR27-BS27)),IF(AND(J27=BU27,K27=BV27),Pena1,IF((J27-K27)=(BU27-BV27),Pena2,IF(AND((J27&gt;K27),(BU27&gt;BV27)),Pena3,IF(AND((J27&lt;K27),(BV27&gt;BU27)),Pena3,0)))),0),0),0),IFERROR(IF(AND(F27=BQ27,I27=BT27,G27&lt;&gt;"",H27&lt;&gt;"",BR27&lt;&gt;"",BS27&lt;&gt;""),IF(AND(G27=BR27,H27=BS27),Round1,IF((G27-H27)=(BR27-BS27),Round2,IF(AND((G27&gt;H27),(BR27&gt;BS27)),Round3,IF(AND((H27&gt;G27),(BS27&gt;BR27)),Round3,0)))),0),0)+IFERROR(IF(KOPSO=1,IF(AND(F27=BQ27,I27=BT27,J27&lt;&gt;"",K27&lt;&gt;"",BU27&lt;&gt;"",BV27&lt;&gt;"",(G27-H27)=(BR27-BS27)),IF(AND(J27=BU27,K27=BV27),Pena1,IF((J27-K27)=(BU27-BV27),Pena2,IF(AND((J27&gt;K27),(BU27&gt;BV27)),Pena3,IF(AND((J27&lt;K27),(BV27&gt;BU27)),Pena3,0)))),0),0),0))</f>
        <v>0</v>
      </c>
      <c r="BY27" s="69">
        <f>IF(KOMatchRule=0,IF(AND(BQ27=F27,BT27=I27),IF(OR(AND((G27+J27)&gt;(H27+K27),(BR27+BU27)&gt;(BS27+BV27)),AND((G27+J27)&lt;(H27+K27),(BR27+BU27)&lt;(BS27+BV27))),Bonu16+Bonu9,Bonu9),0),IF(OR(AND((G27+J27)&gt;(H27+K27),(BR27+BU27)&gt;(BS27+BV27)),AND((G27+J27)&lt;(H27+K27),(BR27+BU27)&lt;(BS27+BV27))),Bonu16,0))</f>
        <v>16</v>
      </c>
      <c r="BZ27" s="59"/>
      <c r="CA27" s="294">
        <f t="shared" ref="CA27" si="63">CB15</f>
        <v>0</v>
      </c>
      <c r="CB27" s="152" t="str">
        <f>IF(KOMatchRule=1,F27,IF(CB14&lt;&gt;"",CB14,"Group F Winner"))</f>
        <v>Group F Winner</v>
      </c>
      <c r="CC27" s="67"/>
      <c r="CD27" s="67"/>
      <c r="CE27" s="58" t="str">
        <f>IF(KOMatchRule=1,I27,IF(CE13&lt;&gt;"",CE13,"Group E Runner Up"))</f>
        <v>Group E Runner Up</v>
      </c>
      <c r="CF27" s="84"/>
      <c r="CG27" s="84"/>
      <c r="CH27" s="57"/>
      <c r="CI27" s="69">
        <f>IF(KOMatchRule=1,IFERROR(IF(AND(G27&lt;&gt;"",H27&lt;&gt;"",CC27&lt;&gt;"",CD27&lt;&gt;""),IF(AND(G27=CC27,H27=CD27),Round1,IF((G27-H27)=(CC27-CD27),Round2,IF(AND((G27&gt;H27),(CC27&gt;CD27)),Round3,IF(AND((H27&gt;G27),(CD27&gt;CC27)),Round3,0)))),0),0)+IFERROR(IF(KOPSO=1,IF(AND(J27&lt;&gt;"",K27&lt;&gt;"",CF27&lt;&gt;"",CG27&lt;&gt;"",(G27-H27)=(CC27-CD27)),IF(AND(J27=CF27,K27=CG27),Pena1,IF((J27-K27)=(CF27-CG27),Pena2,IF(AND((J27&gt;K27),(CF27&gt;CG27)),Pena3,IF(AND((J27&lt;K27),(CG27&gt;CF27)),Pena3,0)))),0),0),0),IFERROR(IF(AND(F27=CB27,I27=CE27,G27&lt;&gt;"",H27&lt;&gt;"",CC27&lt;&gt;"",CD27&lt;&gt;""),IF(AND(G27=CC27,H27=CD27),Round1,IF((G27-H27)=(CC27-CD27),Round2,IF(AND((G27&gt;H27),(CC27&gt;CD27)),Round3,IF(AND((H27&gt;G27),(CD27&gt;CC27)),Round3,0)))),0),0)+IFERROR(IF(KOPSO=1,IF(AND(F27=CB27,I27=CE27,J27&lt;&gt;"",K27&lt;&gt;"",CF27&lt;&gt;"",CG27&lt;&gt;"",(G27-H27)=(CC27-CD27)),IF(AND(J27=CF27,K27=CG27),Pena1,IF((J27-K27)=(CF27-CG27),Pena2,IF(AND((J27&gt;K27),(CF27&gt;CG27)),Pena3,IF(AND((J27&lt;K27),(CG27&gt;CF27)),Pena3,0)))),0),0),0))</f>
        <v>0</v>
      </c>
      <c r="CJ27" s="69">
        <f>IF(KOMatchRule=0,IF(AND(CB27=F27,CE27=I27),IF(OR(AND((G27+J27)&gt;(H27+K27),(CC27+CF27)&gt;(CD27+CG27)),AND((G27+J27)&lt;(H27+K27),(CC27+CF27)&lt;(CD27+CG27))),Bonu16+Bonu9,Bonu9),0),IF(OR(AND((G27+J27)&gt;(H27+K27),(CC27+CF27)&gt;(CD27+CG27)),AND((G27+J27)&lt;(H27+K27),(CC27+CF27)&lt;(CD27+CG27))),Bonu16,0))</f>
        <v>16</v>
      </c>
      <c r="CK27" s="59"/>
      <c r="CL27" s="294">
        <f t="shared" ref="CL27" si="64">CM15</f>
        <v>0</v>
      </c>
      <c r="CM27" s="152" t="str">
        <f>IF(KOMatchRule=1,F27,IF(CM14&lt;&gt;"",CM14,"Group F Winner"))</f>
        <v>Group F Winner</v>
      </c>
      <c r="CN27" s="67"/>
      <c r="CO27" s="67"/>
      <c r="CP27" s="58" t="str">
        <f>IF(KOMatchRule=1,I27,IF(CP13&lt;&gt;"",CP13,"Group E Runner Up"))</f>
        <v>Group E Runner Up</v>
      </c>
      <c r="CQ27" s="84"/>
      <c r="CR27" s="84"/>
      <c r="CS27" s="57"/>
      <c r="CT27" s="69">
        <f>IF(KOMatchRule=1,IFERROR(IF(AND(G27&lt;&gt;"",H27&lt;&gt;"",CN27&lt;&gt;"",CO27&lt;&gt;""),IF(AND(G27=CN27,H27=CO27),Round1,IF((G27-H27)=(CN27-CO27),Round2,IF(AND((G27&gt;H27),(CN27&gt;CO27)),Round3,IF(AND((H27&gt;G27),(CO27&gt;CN27)),Round3,0)))),0),0)+IFERROR(IF(KOPSO=1,IF(AND(J27&lt;&gt;"",K27&lt;&gt;"",CQ27&lt;&gt;"",CR27&lt;&gt;"",(G27-H27)=(CN27-CO27)),IF(AND(J27=CQ27,K27=CR27),Pena1,IF((J27-K27)=(CQ27-CR27),Pena2,IF(AND((J27&gt;K27),(CQ27&gt;CR27)),Pena3,IF(AND((J27&lt;K27),(CR27&gt;CQ27)),Pena3,0)))),0),0),0),IFERROR(IF(AND(F27=CM27,I27=CP27,G27&lt;&gt;"",H27&lt;&gt;"",CN27&lt;&gt;"",CO27&lt;&gt;""),IF(AND(G27=CN27,H27=CO27),Round1,IF((G27-H27)=(CN27-CO27),Round2,IF(AND((G27&gt;H27),(CN27&gt;CO27)),Round3,IF(AND((H27&gt;G27),(CO27&gt;CN27)),Round3,0)))),0),0)+IFERROR(IF(KOPSO=1,IF(AND(F27=CM27,I27=CP27,J27&lt;&gt;"",K27&lt;&gt;"",CQ27&lt;&gt;"",CR27&lt;&gt;"",(G27-H27)=(CN27-CO27)),IF(AND(J27=CQ27,K27=CR27),Pena1,IF((J27-K27)=(CQ27-CR27),Pena2,IF(AND((J27&gt;K27),(CQ27&gt;CR27)),Pena3,IF(AND((J27&lt;K27),(CR27&gt;CQ27)),Pena3,0)))),0),0),0))</f>
        <v>0</v>
      </c>
      <c r="CU27" s="69">
        <f>IF(KOMatchRule=0,IF(AND(CM27=F27,CP27=I27),IF(OR(AND((G27+J27)&gt;(H27+K27),(CN27+CQ27)&gt;(CO27+CR27)),AND((G27+J27)&lt;(H27+K27),(CN27+CQ27)&lt;(CO27+CR27))),Bonu16+Bonu9,Bonu9),0),IF(OR(AND((G27+J27)&gt;(H27+K27),(CN27+CQ27)&gt;(CO27+CR27)),AND((G27+J27)&lt;(H27+K27),(CN27+CQ27)&lt;(CO27+CR27))),Bonu16,0))</f>
        <v>16</v>
      </c>
      <c r="CV27" s="59"/>
      <c r="CW27" s="294">
        <f t="shared" ref="CW27" si="65">CX15</f>
        <v>0</v>
      </c>
      <c r="CX27" s="152" t="str">
        <f>IF(KOMatchRule=1,F27,IF(CX14&lt;&gt;"",CX14,"Group F Winner"))</f>
        <v>Group F Winner</v>
      </c>
      <c r="CY27" s="67"/>
      <c r="CZ27" s="67"/>
      <c r="DA27" s="58" t="str">
        <f>IF(KOMatchRule=1,I27,IF(DA13&lt;&gt;"",DA13,"Group E Runner Up"))</f>
        <v>Group E Runner Up</v>
      </c>
      <c r="DB27" s="84"/>
      <c r="DC27" s="84"/>
      <c r="DD27" s="57"/>
      <c r="DE27" s="69">
        <f>IF(KOMatchRule=1,IFERROR(IF(AND(G27&lt;&gt;"",H27&lt;&gt;"",CY27&lt;&gt;"",CZ27&lt;&gt;""),IF(AND(G27=CY27,H27=CZ27),Round1,IF((G27-H27)=(CY27-CZ27),Round2,IF(AND((G27&gt;H27),(CY27&gt;CZ27)),Round3,IF(AND((H27&gt;G27),(CZ27&gt;CY27)),Round3,0)))),0),0)+IFERROR(IF(KOPSO=1,IF(AND(J27&lt;&gt;"",K27&lt;&gt;"",DB27&lt;&gt;"",DC27&lt;&gt;"",(G27-H27)=(CY27-CZ27)),IF(AND(J27=DB27,K27=DC27),Pena1,IF((J27-K27)=(DB27-DC27),Pena2,IF(AND((J27&gt;K27),(DB27&gt;DC27)),Pena3,IF(AND((J27&lt;K27),(DC27&gt;DB27)),Pena3,0)))),0),0),0),IFERROR(IF(AND(F27=CX27,I27=DA27,G27&lt;&gt;"",H27&lt;&gt;"",CY27&lt;&gt;"",CZ27&lt;&gt;""),IF(AND(G27=CY27,H27=CZ27),Round1,IF((G27-H27)=(CY27-CZ27),Round2,IF(AND((G27&gt;H27),(CY27&gt;CZ27)),Round3,IF(AND((H27&gt;G27),(CZ27&gt;CY27)),Round3,0)))),0),0)+IFERROR(IF(KOPSO=1,IF(AND(F27=CX27,I27=DA27,J27&lt;&gt;"",K27&lt;&gt;"",DB27&lt;&gt;"",DC27&lt;&gt;"",(G27-H27)=(CY27-CZ27)),IF(AND(J27=DB27,K27=DC27),Pena1,IF((J27-K27)=(DB27-DC27),Pena2,IF(AND((J27&gt;K27),(DB27&gt;DC27)),Pena3,IF(AND((J27&lt;K27),(DC27&gt;DB27)),Pena3,0)))),0),0),0))</f>
        <v>0</v>
      </c>
      <c r="DF27" s="69">
        <f>IF(KOMatchRule=0,IF(AND(CX27=F27,DA27=I27),IF(OR(AND((G27+J27)&gt;(H27+K27),(CY27+DB27)&gt;(CZ27+DC27)),AND((G27+J27)&lt;(H27+K27),(CY27+DB27)&lt;(CZ27+DC27))),Bonu16+Bonu9,Bonu9),0),IF(OR(AND((G27+J27)&gt;(H27+K27),(CY27+DB27)&gt;(CZ27+DC27)),AND((G27+J27)&lt;(H27+K27),(CY27+DB27)&lt;(CZ27+DC27))),Bonu16,0))</f>
        <v>16</v>
      </c>
      <c r="DG27" s="59"/>
      <c r="DH27" s="294">
        <f t="shared" ref="DH27" si="66">DI15</f>
        <v>0</v>
      </c>
      <c r="DI27" s="152" t="str">
        <f>IF(KOMatchRule=1,F27,IF(DI14&lt;&gt;"",DI14,"Group F Winner"))</f>
        <v>Group F Winner</v>
      </c>
      <c r="DJ27" s="67"/>
      <c r="DK27" s="67"/>
      <c r="DL27" s="58" t="str">
        <f>IF(KOMatchRule=1,I27,IF(DL13&lt;&gt;"",DL13,"Group E Runner Up"))</f>
        <v>Group E Runner Up</v>
      </c>
      <c r="DM27" s="84"/>
      <c r="DN27" s="84"/>
      <c r="DO27" s="57"/>
      <c r="DP27" s="69">
        <f>IF(KOMatchRule=1,IFERROR(IF(AND(G27&lt;&gt;"",H27&lt;&gt;"",DJ27&lt;&gt;"",DK27&lt;&gt;""),IF(AND(G27=DJ27,H27=DK27),Round1,IF((G27-H27)=(DJ27-DK27),Round2,IF(AND((G27&gt;H27),(DJ27&gt;DK27)),Round3,IF(AND((H27&gt;G27),(DK27&gt;DJ27)),Round3,0)))),0),0)+IFERROR(IF(KOPSO=1,IF(AND(J27&lt;&gt;"",K27&lt;&gt;"",DM27&lt;&gt;"",DN27&lt;&gt;"",(G27-H27)=(DJ27-DK27)),IF(AND(J27=DM27,K27=DN27),Pena1,IF((J27-K27)=(DM27-DN27),Pena2,IF(AND((J27&gt;K27),(DM27&gt;DN27)),Pena3,IF(AND((J27&lt;K27),(DN27&gt;DM27)),Pena3,0)))),0),0),0),IFERROR(IF(AND(F27=DI27,I27=DL27,G27&lt;&gt;"",H27&lt;&gt;"",DJ27&lt;&gt;"",DK27&lt;&gt;""),IF(AND(G27=DJ27,H27=DK27),Round1,IF((G27-H27)=(DJ27-DK27),Round2,IF(AND((G27&gt;H27),(DJ27&gt;DK27)),Round3,IF(AND((H27&gt;G27),(DK27&gt;DJ27)),Round3,0)))),0),0)+IFERROR(IF(KOPSO=1,IF(AND(F27=DI27,I27=DL27,J27&lt;&gt;"",K27&lt;&gt;"",DM27&lt;&gt;"",DN27&lt;&gt;"",(G27-H27)=(DJ27-DK27)),IF(AND(J27=DM27,K27=DN27),Pena1,IF((J27-K27)=(DM27-DN27),Pena2,IF(AND((J27&gt;K27),(DM27&gt;DN27)),Pena3,IF(AND((J27&lt;K27),(DN27&gt;DM27)),Pena3,0)))),0),0),0))</f>
        <v>0</v>
      </c>
      <c r="DQ27" s="69">
        <f>IF(KOMatchRule=0,IF(AND(DI27=F27,DL27=I27),IF(OR(AND((G27+J27)&gt;(H27+K27),(DJ27+DM27)&gt;(DK27+DN27)),AND((G27+J27)&lt;(H27+K27),(DJ27+DM27)&lt;(DK27+DN27))),Bonu16+Bonu9,Bonu9),0),IF(OR(AND((G27+J27)&gt;(H27+K27),(DJ27+DM27)&gt;(DK27+DN27)),AND((G27+J27)&lt;(H27+K27),(DJ27+DM27)&lt;(DK27+DN27))),Bonu16,0))</f>
        <v>16</v>
      </c>
      <c r="DR27" s="59"/>
    </row>
    <row r="28" spans="1:122" x14ac:dyDescent="0.35">
      <c r="A28" s="139" t="e">
        <f t="shared" si="42"/>
        <v>#REF!</v>
      </c>
      <c r="B28" s="70">
        <f t="shared" si="43"/>
        <v>0</v>
      </c>
      <c r="C28" s="85">
        <v>56</v>
      </c>
      <c r="D28" s="86" t="s">
        <v>92</v>
      </c>
      <c r="E28" s="87">
        <v>44901.416666666664</v>
      </c>
      <c r="F28" s="88" t="str">
        <f>IF(F16&lt;&gt;"",F16,"Group H Winner")</f>
        <v>Group H Winner</v>
      </c>
      <c r="G28" s="65"/>
      <c r="H28" s="65"/>
      <c r="I28" s="89" t="str">
        <f>IF(I15&lt;&gt;"",I15,"Group G Runner Up")</f>
        <v>Group G Runner Up</v>
      </c>
      <c r="J28" s="82"/>
      <c r="K28" s="82"/>
      <c r="L28" s="55"/>
      <c r="M28" s="75">
        <f t="shared" si="44"/>
        <v>0</v>
      </c>
      <c r="N28" s="153" t="str">
        <f>IF(KOMatchRule=1,F28,IF(N16&lt;&gt;"",N16,"Group H Winner"))</f>
        <v>Group H Winner</v>
      </c>
      <c r="O28" s="67"/>
      <c r="P28" s="67"/>
      <c r="Q28" s="77" t="str">
        <f>IF(KOMatchRule=1,I28,IF(Q15&lt;&gt;"",Q15,"Group G Runner Up"))</f>
        <v>Group G Runner Up</v>
      </c>
      <c r="R28" s="84"/>
      <c r="S28" s="84"/>
      <c r="T28" s="57"/>
      <c r="U28" s="69">
        <f>IF(KOMatchRule=1,IFERROR(IF(AND(G28&lt;&gt;"",H28&lt;&gt;"",O28&lt;&gt;"",P28&lt;&gt;""),IF(AND(G28=O28,H28=P28),Round1,IF((G28-H28)=(O28-P28),Round2,IF(AND((G28&gt;H28),(O28&gt;P28)),Round3,IF(AND((H28&gt;G28),(P28&gt;O28)),Round3,0)))),0),0)+IFERROR(IF(KOPSO=1,IF(AND(J28&lt;&gt;"",K28&lt;&gt;"",R28&lt;&gt;"",S28&lt;&gt;"",(G28-H28)=(O28-P28)),IF(AND(J28=R28,K28=S28),Pena1,IF((J28-K28)=(R28-S28),Pena2,IF(AND((J28&gt;K28),(R28&gt;S28)),Pena3,IF(AND((J28&lt;K28),(S28&gt;R28)),Pena3,0)))),0),0),0),IFERROR(IF(AND(F28=N28,I28=Q28,G28&lt;&gt;"",H28&lt;&gt;"",O28&lt;&gt;"",P28&lt;&gt;""),IF(AND(G28=O28,H28=P28),Round1,IF((G28-H28)=(O28-P28),Round2,IF(AND((G28&gt;H28),(O28&gt;P28)),Round3,IF(AND((H28&gt;G28),(P28&gt;O28)),Round3,0)))),0),0)+IFERROR(IF(KOPSO=1,IF(AND(F28=N28,I28=Q28,J28&lt;&gt;"",K28&lt;&gt;"",R28&lt;&gt;"",S28&lt;&gt;"",(G28-H28)=(O28-P28)),IF(AND(J28=R28,K28=S28),Pena1,IF((J28-K28)=(R28-S28),Pena2,IF(AND((J28&gt;K28),(R28&gt;S28)),Pena3,IF(AND((J28&lt;K28),(S28&gt;R28)),Pena3,0)))),0),0),0))</f>
        <v>0</v>
      </c>
      <c r="V28" s="69">
        <f>IF(KOMatchRule=0,IF(AND(N28=F28,Q28=I28),IF(OR(AND((G28+J28)&gt;(H28+K28),(O28+R28)&gt;(P28+S28)),AND((G28+J28)&lt;(H28+K28),(O28+R28)&lt;(P28+S28))),Bonu16+Bonu9,Bonu9),0),IF(OR(AND((G28+J28)&gt;(H28+K28),(O28+R28)&gt;(P28+S28)),AND((G28+J28)&lt;(H28+K28),(O28+R28)&lt;(P28+S28))),Bonu16,0))</f>
        <v>16</v>
      </c>
      <c r="W28" s="59"/>
      <c r="X28" s="294">
        <f t="shared" si="45"/>
        <v>0</v>
      </c>
      <c r="Y28" s="153" t="str">
        <f>IF(KOMatchRule=1,F28,IF(Y16&lt;&gt;"",Y16,"Group H Winner"))</f>
        <v>Group H Winner</v>
      </c>
      <c r="Z28" s="67"/>
      <c r="AA28" s="67"/>
      <c r="AB28" s="77" t="str">
        <f>IF(KOMatchRule=1,I28,IF(AB15&lt;&gt;"",AB15,"Group G Runner Up"))</f>
        <v>Group G Runner Up</v>
      </c>
      <c r="AC28" s="84"/>
      <c r="AD28" s="84"/>
      <c r="AE28" s="57"/>
      <c r="AF28" s="69">
        <f>IF(KOMatchRule=1,IFERROR(IF(AND(G28&lt;&gt;"",H28&lt;&gt;"",Z28&lt;&gt;"",AA28&lt;&gt;""),IF(AND(G28=Z28,H28=AA28),Round1,IF((G28-H28)=(Z28-AA28),Round2,IF(AND((G28&gt;H28),(Z28&gt;AA28)),Round3,IF(AND((H28&gt;G28),(AA28&gt;Z28)),Round3,0)))),0),0)+IFERROR(IF(KOPSO=1,IF(AND(J28&lt;&gt;"",K28&lt;&gt;"",AC28&lt;&gt;"",AD28&lt;&gt;"",(G28-H28)=(Z28-AA28)),IF(AND(J28=AC28,K28=AD28),Pena1,IF((J28-K28)=(AC28-AD28),Pena2,IF(AND((J28&gt;K28),(AC28&gt;AD28)),Pena3,IF(AND((J28&lt;K28),(AD28&gt;AC28)),Pena3,0)))),0),0),0),IFERROR(IF(AND(F28=Y28,I28=AB28,G28&lt;&gt;"",H28&lt;&gt;"",Z28&lt;&gt;"",AA28&lt;&gt;""),IF(AND(G28=Z28,H28=AA28),Round1,IF((G28-H28)=(Z28-AA28),Round2,IF(AND((G28&gt;H28),(Z28&gt;AA28)),Round3,IF(AND((H28&gt;G28),(AA28&gt;Z28)),Round3,0)))),0),0)+IFERROR(IF(KOPSO=1,IF(AND(F28=Y28,I28=AB28,J28&lt;&gt;"",K28&lt;&gt;"",AC28&lt;&gt;"",AD28&lt;&gt;"",(G28-H28)=(Z28-AA28)),IF(AND(J28=AC28,K28=AD28),Pena1,IF((J28-K28)=(AC28-AD28),Pena2,IF(AND((J28&gt;K28),(AC28&gt;AD28)),Pena3,IF(AND((J28&lt;K28),(AD28&gt;AC28)),Pena3,0)))),0),0),0))</f>
        <v>0</v>
      </c>
      <c r="AG28" s="69">
        <f>IF(KOMatchRule=0,IF(AND(Y28=F28,AB28=I28),IF(OR(AND((G28+J28)&gt;(H28+K28),(Z28+AC28)&gt;(AA28+AD28)),AND((G28+J28)&lt;(H28+K28),(Z28+AC28)&lt;(AA28+AD28))),Bonu16+Bonu9,Bonu9),0),IF(OR(AND((G28+J28)&gt;(H28+K28),(Z28+AC28)&gt;(AA28+AD28)),AND((G28+J28)&lt;(H28+K28),(Z28+AC28)&lt;(AA28+AD28))),Bonu16,0))</f>
        <v>16</v>
      </c>
      <c r="AH28" s="59"/>
      <c r="AI28" s="294">
        <f t="shared" si="46"/>
        <v>0</v>
      </c>
      <c r="AJ28" s="153" t="str">
        <f>IF(KOMatchRule=1,F28,IF(AJ16&lt;&gt;"",AJ16,"Group H Winner"))</f>
        <v>Group H Winner</v>
      </c>
      <c r="AK28" s="67"/>
      <c r="AL28" s="67"/>
      <c r="AM28" s="77" t="str">
        <f>IF(KOMatchRule=1,I28,IF(AM15&lt;&gt;"",AM15,"Group G Runner Up"))</f>
        <v>Group G Runner Up</v>
      </c>
      <c r="AN28" s="84"/>
      <c r="AO28" s="84"/>
      <c r="AP28" s="57"/>
      <c r="AQ28" s="69">
        <f>IF(KOMatchRule=1,IFERROR(IF(AND(G28&lt;&gt;"",H28&lt;&gt;"",AK28&lt;&gt;"",AL28&lt;&gt;""),IF(AND(G28=AK28,H28=AL28),Round1,IF((G28-H28)=(AK28-AL28),Round2,IF(AND((G28&gt;H28),(AK28&gt;AL28)),Round3,IF(AND((H28&gt;G28),(AL28&gt;AK28)),Round3,0)))),0),0)+IFERROR(IF(KOPSO=1,IF(AND(J28&lt;&gt;"",K28&lt;&gt;"",AN28&lt;&gt;"",AO28&lt;&gt;"",(G28-H28)=(AK28-AL28)),IF(AND(J28=AN28,K28=AO28),Pena1,IF((J28-K28)=(AN28-AO28),Pena2,IF(AND((J28&gt;K28),(AN28&gt;AO28)),Pena3,IF(AND((J28&lt;K28),(AO28&gt;AN28)),Pena3,0)))),0),0),0),IFERROR(IF(AND(F28=AJ28,I28=AM28,G28&lt;&gt;"",H28&lt;&gt;"",AK28&lt;&gt;"",AL28&lt;&gt;""),IF(AND(G28=AK28,H28=AL28),Round1,IF((G28-H28)=(AK28-AL28),Round2,IF(AND((G28&gt;H28),(AK28&gt;AL28)),Round3,IF(AND((H28&gt;G28),(AL28&gt;AK28)),Round3,0)))),0),0)+IFERROR(IF(KOPSO=1,IF(AND(F28=AJ28,I28=AM28,J28&lt;&gt;"",K28&lt;&gt;"",AN28&lt;&gt;"",AO28&lt;&gt;"",(G28-H28)=(AK28-AL28)),IF(AND(J28=AN28,K28=AO28),Pena1,IF((J28-K28)=(AN28-AO28),Pena2,IF(AND((J28&gt;K28),(AN28&gt;AO28)),Pena3,IF(AND((J28&lt;K28),(AO28&gt;AN28)),Pena3,0)))),0),0),0))</f>
        <v>0</v>
      </c>
      <c r="AR28" s="69">
        <f>IF(KOMatchRule=0,IF(AND(AJ28=F28,AM28=I28),IF(OR(AND((G28+J28)&gt;(H28+K28),(AK28+AN28)&gt;(AL28+AO28)),AND((G28+J28)&lt;(H28+K28),(AK28+AN28)&lt;(AL28+AO28))),Bonu16+Bonu9,Bonu9),0),IF(OR(AND((G28+J28)&gt;(H28+K28),(AK28+AN28)&gt;(AL28+AO28)),AND((G28+J28)&lt;(H28+K28),(AK28+AN28)&lt;(AL28+AO28))),Bonu16,0))</f>
        <v>16</v>
      </c>
      <c r="AS28" s="59"/>
      <c r="AT28" s="294">
        <f t="shared" si="35"/>
        <v>0</v>
      </c>
      <c r="AU28" s="153" t="str">
        <f>IF(KOMatchRule=1,F28,IF(AU16&lt;&gt;"",AU16,"Group H Winner"))</f>
        <v>Group H Winner</v>
      </c>
      <c r="AV28" s="67"/>
      <c r="AW28" s="67"/>
      <c r="AX28" s="77" t="str">
        <f>IF(KOMatchRule=1,I28,IF(AX15&lt;&gt;"",AX15,"Group G Runner Up"))</f>
        <v>Group G Runner Up</v>
      </c>
      <c r="AY28" s="84"/>
      <c r="AZ28" s="84"/>
      <c r="BA28" s="57"/>
      <c r="BB28" s="69">
        <f>IF(KOMatchRule=1,IFERROR(IF(AND(G28&lt;&gt;"",H28&lt;&gt;"",AV28&lt;&gt;"",AW28&lt;&gt;""),IF(AND(G28=AV28,H28=AW28),Round1,IF((G28-H28)=(AV28-AW28),Round2,IF(AND((G28&gt;H28),(AV28&gt;AW28)),Round3,IF(AND((H28&gt;G28),(AW28&gt;AV28)),Round3,0)))),0),0)+IFERROR(IF(KOPSO=1,IF(AND(J28&lt;&gt;"",K28&lt;&gt;"",AY28&lt;&gt;"",AZ28&lt;&gt;"",(G28-H28)=(AV28-AW28)),IF(AND(J28=AY28,K28=AZ28),Pena1,IF((J28-K28)=(AY28-AZ28),Pena2,IF(AND((J28&gt;K28),(AY28&gt;AZ28)),Pena3,IF(AND((J28&lt;K28),(AZ28&gt;AY28)),Pena3,0)))),0),0),0),IFERROR(IF(AND(F28=AU28,I28=AX28,G28&lt;&gt;"",H28&lt;&gt;"",AV28&lt;&gt;"",AW28&lt;&gt;""),IF(AND(G28=AV28,H28=AW28),Round1,IF((G28-H28)=(AV28-AW28),Round2,IF(AND((G28&gt;H28),(AV28&gt;AW28)),Round3,IF(AND((H28&gt;G28),(AW28&gt;AV28)),Round3,0)))),0),0)+IFERROR(IF(KOPSO=1,IF(AND(F28=AU28,I28=AX28,J28&lt;&gt;"",K28&lt;&gt;"",AY28&lt;&gt;"",AZ28&lt;&gt;"",(G28-H28)=(AV28-AW28)),IF(AND(J28=AY28,K28=AZ28),Pena1,IF((J28-K28)=(AY28-AZ28),Pena2,IF(AND((J28&gt;K28),(AY28&gt;AZ28)),Pena3,IF(AND((J28&lt;K28),(AZ28&gt;AY28)),Pena3,0)))),0),0),0))</f>
        <v>0</v>
      </c>
      <c r="BC28" s="69">
        <f>IF(KOMatchRule=0,IF(AND(AU28=F28,AX28=I28),IF(OR(AND((G28+J28)&gt;(H28+K28),(AV28+AY28)&gt;(AW28+AZ28)),AND((G28+J28)&lt;(H28+K28),(AV28+AY28)&lt;(AW28+AZ28))),Bonu16+Bonu9,Bonu9),0),IF(OR(AND((G28+J28)&gt;(H28+K28),(AV28+AY28)&gt;(AW28+AZ28)),AND((G28+J28)&lt;(H28+K28),(AV28+AY28)&lt;(AW28+AZ28))),Bonu16,0))</f>
        <v>16</v>
      </c>
      <c r="BD28" s="59"/>
      <c r="BE28" s="294">
        <f t="shared" si="36"/>
        <v>0</v>
      </c>
      <c r="BF28" s="153" t="str">
        <f>IF(KOMatchRule=1,F28,IF(BF16&lt;&gt;"",BF16,"Group H Winner"))</f>
        <v>Group H Winner</v>
      </c>
      <c r="BG28" s="67"/>
      <c r="BH28" s="67"/>
      <c r="BI28" s="77" t="str">
        <f>IF(KOMatchRule=1,I28,IF(BI15&lt;&gt;"",BI15,"Group G Runner Up"))</f>
        <v>Group G Runner Up</v>
      </c>
      <c r="BJ28" s="84"/>
      <c r="BK28" s="84"/>
      <c r="BL28" s="57"/>
      <c r="BM28" s="69">
        <f>IF(KOMatchRule=1,IFERROR(IF(AND(G28&lt;&gt;"",H28&lt;&gt;"",BG28&lt;&gt;"",BH28&lt;&gt;""),IF(AND(G28=BG28,H28=BH28),Round1,IF((G28-H28)=(BG28-BH28),Round2,IF(AND((G28&gt;H28),(BG28&gt;BH28)),Round3,IF(AND((H28&gt;G28),(BH28&gt;BG28)),Round3,0)))),0),0)+IFERROR(IF(KOPSO=1,IF(AND(J28&lt;&gt;"",K28&lt;&gt;"",BJ28&lt;&gt;"",BK28&lt;&gt;"",(G28-H28)=(BG28-BH28)),IF(AND(J28=BJ28,K28=BK28),Pena1,IF((J28-K28)=(BJ28-BK28),Pena2,IF(AND((J28&gt;K28),(BJ28&gt;BK28)),Pena3,IF(AND((J28&lt;K28),(BK28&gt;BJ28)),Pena3,0)))),0),0),0),IFERROR(IF(AND(F28=BF28,I28=BI28,G28&lt;&gt;"",H28&lt;&gt;"",BG28&lt;&gt;"",BH28&lt;&gt;""),IF(AND(G28=BG28,H28=BH28),Round1,IF((G28-H28)=(BG28-BH28),Round2,IF(AND((G28&gt;H28),(BG28&gt;BH28)),Round3,IF(AND((H28&gt;G28),(BH28&gt;BG28)),Round3,0)))),0),0)+IFERROR(IF(KOPSO=1,IF(AND(F28=BF28,I28=BI28,J28&lt;&gt;"",K28&lt;&gt;"",BJ28&lt;&gt;"",BK28&lt;&gt;"",(G28-H28)=(BG28-BH28)),IF(AND(J28=BJ28,K28=BK28),Pena1,IF((J28-K28)=(BJ28-BK28),Pena2,IF(AND((J28&gt;K28),(BJ28&gt;BK28)),Pena3,IF(AND((J28&lt;K28),(BK28&gt;BJ28)),Pena3,0)))),0),0),0))</f>
        <v>0</v>
      </c>
      <c r="BN28" s="69">
        <f>IF(KOMatchRule=0,IF(AND(BF28=F28,BI28=I28),IF(OR(AND((G28+J28)&gt;(H28+K28),(BG28+BJ28)&gt;(BH28+BK28)),AND((G28+J28)&lt;(H28+K28),(BG28+BJ28)&lt;(BH28+BK28))),Bonu16+Bonu9,Bonu9),0),IF(OR(AND((G28+J28)&gt;(H28+K28),(BG28+BJ28)&gt;(BH28+BK28)),AND((G28+J28)&lt;(H28+K28),(BG28+BJ28)&lt;(BH28+BK28))),Bonu16,0))</f>
        <v>16</v>
      </c>
      <c r="BO28" s="59"/>
      <c r="BP28" s="294">
        <f t="shared" si="37"/>
        <v>0</v>
      </c>
      <c r="BQ28" s="153" t="str">
        <f>IF(KOMatchRule=1,F28,IF(BQ16&lt;&gt;"",BQ16,"Group H Winner"))</f>
        <v>Group H Winner</v>
      </c>
      <c r="BR28" s="67"/>
      <c r="BS28" s="67"/>
      <c r="BT28" s="77" t="str">
        <f>IF(KOMatchRule=1,I28,IF(BT15&lt;&gt;"",BT15,"Group G Runner Up"))</f>
        <v>Group G Runner Up</v>
      </c>
      <c r="BU28" s="84"/>
      <c r="BV28" s="84"/>
      <c r="BW28" s="57"/>
      <c r="BX28" s="69">
        <f>IF(KOMatchRule=1,IFERROR(IF(AND(G28&lt;&gt;"",H28&lt;&gt;"",BR28&lt;&gt;"",BS28&lt;&gt;""),IF(AND(G28=BR28,H28=BS28),Round1,IF((G28-H28)=(BR28-BS28),Round2,IF(AND((G28&gt;H28),(BR28&gt;BS28)),Round3,IF(AND((H28&gt;G28),(BS28&gt;BR28)),Round3,0)))),0),0)+IFERROR(IF(KOPSO=1,IF(AND(J28&lt;&gt;"",K28&lt;&gt;"",BU28&lt;&gt;"",BV28&lt;&gt;"",(G28-H28)=(BR28-BS28)),IF(AND(J28=BU28,K28=BV28),Pena1,IF((J28-K28)=(BU28-BV28),Pena2,IF(AND((J28&gt;K28),(BU28&gt;BV28)),Pena3,IF(AND((J28&lt;K28),(BV28&gt;BU28)),Pena3,0)))),0),0),0),IFERROR(IF(AND(F28=BQ28,I28=BT28,G28&lt;&gt;"",H28&lt;&gt;"",BR28&lt;&gt;"",BS28&lt;&gt;""),IF(AND(G28=BR28,H28=BS28),Round1,IF((G28-H28)=(BR28-BS28),Round2,IF(AND((G28&gt;H28),(BR28&gt;BS28)),Round3,IF(AND((H28&gt;G28),(BS28&gt;BR28)),Round3,0)))),0),0)+IFERROR(IF(KOPSO=1,IF(AND(F28=BQ28,I28=BT28,J28&lt;&gt;"",K28&lt;&gt;"",BU28&lt;&gt;"",BV28&lt;&gt;"",(G28-H28)=(BR28-BS28)),IF(AND(J28=BU28,K28=BV28),Pena1,IF((J28-K28)=(BU28-BV28),Pena2,IF(AND((J28&gt;K28),(BU28&gt;BV28)),Pena3,IF(AND((J28&lt;K28),(BV28&gt;BU28)),Pena3,0)))),0),0),0))</f>
        <v>0</v>
      </c>
      <c r="BY28" s="69">
        <f>IF(KOMatchRule=0,IF(AND(BQ28=F28,BT28=I28),IF(OR(AND((G28+J28)&gt;(H28+K28),(BR28+BU28)&gt;(BS28+BV28)),AND((G28+J28)&lt;(H28+K28),(BR28+BU28)&lt;(BS28+BV28))),Bonu16+Bonu9,Bonu9),0),IF(OR(AND((G28+J28)&gt;(H28+K28),(BR28+BU28)&gt;(BS28+BV28)),AND((G28+J28)&lt;(H28+K28),(BR28+BU28)&lt;(BS28+BV28))),Bonu16,0))</f>
        <v>16</v>
      </c>
      <c r="BZ28" s="59"/>
      <c r="CA28" s="294">
        <f t="shared" ref="CA28" si="67">CB16</f>
        <v>0</v>
      </c>
      <c r="CB28" s="153" t="str">
        <f>IF(KOMatchRule=1,F28,IF(CB16&lt;&gt;"",CB16,"Group H Winner"))</f>
        <v>Group H Winner</v>
      </c>
      <c r="CC28" s="67"/>
      <c r="CD28" s="67"/>
      <c r="CE28" s="77" t="str">
        <f>IF(KOMatchRule=1,I28,IF(CE15&lt;&gt;"",CE15,"Group G Runner Up"))</f>
        <v>Group G Runner Up</v>
      </c>
      <c r="CF28" s="84"/>
      <c r="CG28" s="84"/>
      <c r="CH28" s="57"/>
      <c r="CI28" s="69">
        <f>IF(KOMatchRule=1,IFERROR(IF(AND(G28&lt;&gt;"",H28&lt;&gt;"",CC28&lt;&gt;"",CD28&lt;&gt;""),IF(AND(G28=CC28,H28=CD28),Round1,IF((G28-H28)=(CC28-CD28),Round2,IF(AND((G28&gt;H28),(CC28&gt;CD28)),Round3,IF(AND((H28&gt;G28),(CD28&gt;CC28)),Round3,0)))),0),0)+IFERROR(IF(KOPSO=1,IF(AND(J28&lt;&gt;"",K28&lt;&gt;"",CF28&lt;&gt;"",CG28&lt;&gt;"",(G28-H28)=(CC28-CD28)),IF(AND(J28=CF28,K28=CG28),Pena1,IF((J28-K28)=(CF28-CG28),Pena2,IF(AND((J28&gt;K28),(CF28&gt;CG28)),Pena3,IF(AND((J28&lt;K28),(CG28&gt;CF28)),Pena3,0)))),0),0),0),IFERROR(IF(AND(F28=CB28,I28=CE28,G28&lt;&gt;"",H28&lt;&gt;"",CC28&lt;&gt;"",CD28&lt;&gt;""),IF(AND(G28=CC28,H28=CD28),Round1,IF((G28-H28)=(CC28-CD28),Round2,IF(AND((G28&gt;H28),(CC28&gt;CD28)),Round3,IF(AND((H28&gt;G28),(CD28&gt;CC28)),Round3,0)))),0),0)+IFERROR(IF(KOPSO=1,IF(AND(F28=CB28,I28=CE28,J28&lt;&gt;"",K28&lt;&gt;"",CF28&lt;&gt;"",CG28&lt;&gt;"",(G28-H28)=(CC28-CD28)),IF(AND(J28=CF28,K28=CG28),Pena1,IF((J28-K28)=(CF28-CG28),Pena2,IF(AND((J28&gt;K28),(CF28&gt;CG28)),Pena3,IF(AND((J28&lt;K28),(CG28&gt;CF28)),Pena3,0)))),0),0),0))</f>
        <v>0</v>
      </c>
      <c r="CJ28" s="69">
        <f>IF(KOMatchRule=0,IF(AND(CB28=F28,CE28=I28),IF(OR(AND((G28+J28)&gt;(H28+K28),(CC28+CF28)&gt;(CD28+CG28)),AND((G28+J28)&lt;(H28+K28),(CC28+CF28)&lt;(CD28+CG28))),Bonu16+Bonu9,Bonu9),0),IF(OR(AND((G28+J28)&gt;(H28+K28),(CC28+CF28)&gt;(CD28+CG28)),AND((G28+J28)&lt;(H28+K28),(CC28+CF28)&lt;(CD28+CG28))),Bonu16,0))</f>
        <v>16</v>
      </c>
      <c r="CK28" s="59"/>
      <c r="CL28" s="294">
        <f t="shared" ref="CL28" si="68">CM16</f>
        <v>0</v>
      </c>
      <c r="CM28" s="153" t="str">
        <f>IF(KOMatchRule=1,F28,IF(CM16&lt;&gt;"",CM16,"Group H Winner"))</f>
        <v>Group H Winner</v>
      </c>
      <c r="CN28" s="67"/>
      <c r="CO28" s="67"/>
      <c r="CP28" s="77" t="str">
        <f>IF(KOMatchRule=1,I28,IF(CP15&lt;&gt;"",CP15,"Group G Runner Up"))</f>
        <v>Group G Runner Up</v>
      </c>
      <c r="CQ28" s="84"/>
      <c r="CR28" s="84"/>
      <c r="CS28" s="57"/>
      <c r="CT28" s="69">
        <f>IF(KOMatchRule=1,IFERROR(IF(AND(G28&lt;&gt;"",H28&lt;&gt;"",CN28&lt;&gt;"",CO28&lt;&gt;""),IF(AND(G28=CN28,H28=CO28),Round1,IF((G28-H28)=(CN28-CO28),Round2,IF(AND((G28&gt;H28),(CN28&gt;CO28)),Round3,IF(AND((H28&gt;G28),(CO28&gt;CN28)),Round3,0)))),0),0)+IFERROR(IF(KOPSO=1,IF(AND(J28&lt;&gt;"",K28&lt;&gt;"",CQ28&lt;&gt;"",CR28&lt;&gt;"",(G28-H28)=(CN28-CO28)),IF(AND(J28=CQ28,K28=CR28),Pena1,IF((J28-K28)=(CQ28-CR28),Pena2,IF(AND((J28&gt;K28),(CQ28&gt;CR28)),Pena3,IF(AND((J28&lt;K28),(CR28&gt;CQ28)),Pena3,0)))),0),0),0),IFERROR(IF(AND(F28=CM28,I28=CP28,G28&lt;&gt;"",H28&lt;&gt;"",CN28&lt;&gt;"",CO28&lt;&gt;""),IF(AND(G28=CN28,H28=CO28),Round1,IF((G28-H28)=(CN28-CO28),Round2,IF(AND((G28&gt;H28),(CN28&gt;CO28)),Round3,IF(AND((H28&gt;G28),(CO28&gt;CN28)),Round3,0)))),0),0)+IFERROR(IF(KOPSO=1,IF(AND(F28=CM28,I28=CP28,J28&lt;&gt;"",K28&lt;&gt;"",CQ28&lt;&gt;"",CR28&lt;&gt;"",(G28-H28)=(CN28-CO28)),IF(AND(J28=CQ28,K28=CR28),Pena1,IF((J28-K28)=(CQ28-CR28),Pena2,IF(AND((J28&gt;K28),(CQ28&gt;CR28)),Pena3,IF(AND((J28&lt;K28),(CR28&gt;CQ28)),Pena3,0)))),0),0),0))</f>
        <v>0</v>
      </c>
      <c r="CU28" s="69">
        <f>IF(KOMatchRule=0,IF(AND(CM28=F28,CP28=I28),IF(OR(AND((G28+J28)&gt;(H28+K28),(CN28+CQ28)&gt;(CO28+CR28)),AND((G28+J28)&lt;(H28+K28),(CN28+CQ28)&lt;(CO28+CR28))),Bonu16+Bonu9,Bonu9),0),IF(OR(AND((G28+J28)&gt;(H28+K28),(CN28+CQ28)&gt;(CO28+CR28)),AND((G28+J28)&lt;(H28+K28),(CN28+CQ28)&lt;(CO28+CR28))),Bonu16,0))</f>
        <v>16</v>
      </c>
      <c r="CV28" s="59"/>
      <c r="CW28" s="294">
        <f t="shared" ref="CW28" si="69">CX16</f>
        <v>0</v>
      </c>
      <c r="CX28" s="153" t="str">
        <f>IF(KOMatchRule=1,F28,IF(CX16&lt;&gt;"",CX16,"Group H Winner"))</f>
        <v>Group H Winner</v>
      </c>
      <c r="CY28" s="67"/>
      <c r="CZ28" s="67"/>
      <c r="DA28" s="77" t="str">
        <f>IF(KOMatchRule=1,I28,IF(DA15&lt;&gt;"",DA15,"Group G Runner Up"))</f>
        <v>Group G Runner Up</v>
      </c>
      <c r="DB28" s="84"/>
      <c r="DC28" s="84"/>
      <c r="DD28" s="57"/>
      <c r="DE28" s="69">
        <f>IF(KOMatchRule=1,IFERROR(IF(AND(G28&lt;&gt;"",H28&lt;&gt;"",CY28&lt;&gt;"",CZ28&lt;&gt;""),IF(AND(G28=CY28,H28=CZ28),Round1,IF((G28-H28)=(CY28-CZ28),Round2,IF(AND((G28&gt;H28),(CY28&gt;CZ28)),Round3,IF(AND((H28&gt;G28),(CZ28&gt;CY28)),Round3,0)))),0),0)+IFERROR(IF(KOPSO=1,IF(AND(J28&lt;&gt;"",K28&lt;&gt;"",DB28&lt;&gt;"",DC28&lt;&gt;"",(G28-H28)=(CY28-CZ28)),IF(AND(J28=DB28,K28=DC28),Pena1,IF((J28-K28)=(DB28-DC28),Pena2,IF(AND((J28&gt;K28),(DB28&gt;DC28)),Pena3,IF(AND((J28&lt;K28),(DC28&gt;DB28)),Pena3,0)))),0),0),0),IFERROR(IF(AND(F28=CX28,I28=DA28,G28&lt;&gt;"",H28&lt;&gt;"",CY28&lt;&gt;"",CZ28&lt;&gt;""),IF(AND(G28=CY28,H28=CZ28),Round1,IF((G28-H28)=(CY28-CZ28),Round2,IF(AND((G28&gt;H28),(CY28&gt;CZ28)),Round3,IF(AND((H28&gt;G28),(CZ28&gt;CY28)),Round3,0)))),0),0)+IFERROR(IF(KOPSO=1,IF(AND(F28=CX28,I28=DA28,J28&lt;&gt;"",K28&lt;&gt;"",DB28&lt;&gt;"",DC28&lt;&gt;"",(G28-H28)=(CY28-CZ28)),IF(AND(J28=DB28,K28=DC28),Pena1,IF((J28-K28)=(DB28-DC28),Pena2,IF(AND((J28&gt;K28),(DB28&gt;DC28)),Pena3,IF(AND((J28&lt;K28),(DC28&gt;DB28)),Pena3,0)))),0),0),0))</f>
        <v>0</v>
      </c>
      <c r="DF28" s="69">
        <f>IF(KOMatchRule=0,IF(AND(CX28=F28,DA28=I28),IF(OR(AND((G28+J28)&gt;(H28+K28),(CY28+DB28)&gt;(CZ28+DC28)),AND((G28+J28)&lt;(H28+K28),(CY28+DB28)&lt;(CZ28+DC28))),Bonu16+Bonu9,Bonu9),0),IF(OR(AND((G28+J28)&gt;(H28+K28),(CY28+DB28)&gt;(CZ28+DC28)),AND((G28+J28)&lt;(H28+K28),(CY28+DB28)&lt;(CZ28+DC28))),Bonu16,0))</f>
        <v>16</v>
      </c>
      <c r="DG28" s="59"/>
      <c r="DH28" s="294">
        <f t="shared" ref="DH28" si="70">DI16</f>
        <v>0</v>
      </c>
      <c r="DI28" s="153" t="str">
        <f>IF(KOMatchRule=1,F28,IF(DI16&lt;&gt;"",DI16,"Group H Winner"))</f>
        <v>Group H Winner</v>
      </c>
      <c r="DJ28" s="67"/>
      <c r="DK28" s="67"/>
      <c r="DL28" s="77" t="str">
        <f>IF(KOMatchRule=1,I28,IF(DL15&lt;&gt;"",DL15,"Group G Runner Up"))</f>
        <v>Group G Runner Up</v>
      </c>
      <c r="DM28" s="84"/>
      <c r="DN28" s="84"/>
      <c r="DO28" s="57"/>
      <c r="DP28" s="69">
        <f>IF(KOMatchRule=1,IFERROR(IF(AND(G28&lt;&gt;"",H28&lt;&gt;"",DJ28&lt;&gt;"",DK28&lt;&gt;""),IF(AND(G28=DJ28,H28=DK28),Round1,IF((G28-H28)=(DJ28-DK28),Round2,IF(AND((G28&gt;H28),(DJ28&gt;DK28)),Round3,IF(AND((H28&gt;G28),(DK28&gt;DJ28)),Round3,0)))),0),0)+IFERROR(IF(KOPSO=1,IF(AND(J28&lt;&gt;"",K28&lt;&gt;"",DM28&lt;&gt;"",DN28&lt;&gt;"",(G28-H28)=(DJ28-DK28)),IF(AND(J28=DM28,K28=DN28),Pena1,IF((J28-K28)=(DM28-DN28),Pena2,IF(AND((J28&gt;K28),(DM28&gt;DN28)),Pena3,IF(AND((J28&lt;K28),(DN28&gt;DM28)),Pena3,0)))),0),0),0),IFERROR(IF(AND(F28=DI28,I28=DL28,G28&lt;&gt;"",H28&lt;&gt;"",DJ28&lt;&gt;"",DK28&lt;&gt;""),IF(AND(G28=DJ28,H28=DK28),Round1,IF((G28-H28)=(DJ28-DK28),Round2,IF(AND((G28&gt;H28),(DJ28&gt;DK28)),Round3,IF(AND((H28&gt;G28),(DK28&gt;DJ28)),Round3,0)))),0),0)+IFERROR(IF(KOPSO=1,IF(AND(F28=DI28,I28=DL28,J28&lt;&gt;"",K28&lt;&gt;"",DM28&lt;&gt;"",DN28&lt;&gt;"",(G28-H28)=(DJ28-DK28)),IF(AND(J28=DM28,K28=DN28),Pena1,IF((J28-K28)=(DM28-DN28),Pena2,IF(AND((J28&gt;K28),(DM28&gt;DN28)),Pena3,IF(AND((J28&lt;K28),(DN28&gt;DM28)),Pena3,0)))),0),0),0))</f>
        <v>0</v>
      </c>
      <c r="DQ28" s="69">
        <f>IF(KOMatchRule=0,IF(AND(DI28=F28,DL28=I28),IF(OR(AND((G28+J28)&gt;(H28+K28),(DJ28+DM28)&gt;(DK28+DN28)),AND((G28+J28)&lt;(H28+K28),(DJ28+DM28)&lt;(DK28+DN28))),Bonu16+Bonu9,Bonu9),0),IF(OR(AND((G28+J28)&gt;(H28+K28),(DJ28+DM28)&gt;(DK28+DN28)),AND((G28+J28)&lt;(H28+K28),(DJ28+DM28)&lt;(DK28+DN28))),Bonu16,0))</f>
        <v>16</v>
      </c>
      <c r="DR28" s="59"/>
    </row>
    <row r="29" spans="1:122" x14ac:dyDescent="0.35">
      <c r="A29" s="139" t="e">
        <f t="shared" si="42"/>
        <v>#REF!</v>
      </c>
      <c r="B29" s="70">
        <f>I9</f>
        <v>0</v>
      </c>
      <c r="C29" s="61">
        <v>58</v>
      </c>
      <c r="D29" s="62" t="s">
        <v>93</v>
      </c>
      <c r="E29" s="63">
        <v>44904.416666666664</v>
      </c>
      <c r="F29" s="64" t="str">
        <f>IF(AND(G25&lt;&gt;"",H25&lt;&gt;""),IF((G25+J25)&gt;(H25+K25),F25,IF((G25+J25)&lt;(H25+K25),I25,"Match #53 Winner")),"Match #53 Winner")</f>
        <v>Match #53 Winner</v>
      </c>
      <c r="G29" s="65"/>
      <c r="H29" s="65"/>
      <c r="I29" s="66" t="str">
        <f>IF(AND(G26&lt;&gt;"",H26&lt;&gt;""),IF((G26+J26)&gt;(H26+K26),F26,IF((G26+J26)&lt;(H26+K26),I26,"Match #54 Winner")),"Match #54 Winner")</f>
        <v>Match #54 Winner</v>
      </c>
      <c r="J29" s="82"/>
      <c r="K29" s="82"/>
      <c r="L29" s="55"/>
      <c r="M29" s="75">
        <f>Q9</f>
        <v>0</v>
      </c>
      <c r="N29" s="152" t="str">
        <f>IF(O4&lt;&gt;"",IF(KOMatchRule=1,F29,IF(AND(O25&lt;&gt;"",P25&lt;&gt;""),IF((O25+R25)&gt;(P25+S25),N25,IF((O25+R25)&lt;(P25+S25),Q25,"Match 53 Winner")),"Match 53 Winner")),"")</f>
        <v/>
      </c>
      <c r="O29" s="83"/>
      <c r="P29" s="83"/>
      <c r="Q29" s="58" t="str">
        <f>IF(O4&lt;&gt;"",IF(KOMatchRule=1,I29,IF(AND(O26&lt;&gt;"",P26&lt;&gt;""),IF((O26+R26)&gt;(P26+S26),N26,IF((O26+R26)&lt;(P26+S26),Q26,"Match 54 Winner")),"Match 54 Winner")),"")</f>
        <v/>
      </c>
      <c r="R29" s="84"/>
      <c r="S29" s="84"/>
      <c r="T29" s="57"/>
      <c r="U29" s="69">
        <f>IF(KOMatchRule=1,IFERROR(IF(AND(G29&lt;&gt;"",H29&lt;&gt;"",O29&lt;&gt;"",P29&lt;&gt;""),IF(AND(G29=O29,H29=P29),Quar1,IF((G29-H29)=(O29-P29),Quar2,IF(AND((G29&gt;H29),(O29&gt;P29)),Quar3,IF(AND((H29&gt;G29),(P29&gt;O29)),Quar3,0)))),0),0)+IFERROR(IF(KOPSO=1,IF(AND(J29&lt;&gt;"",K29&lt;&gt;"",R29&lt;&gt;"",S29&lt;&gt;"",(G29-H29)=(O29-P29)),IF(AND(J29=R29,K29=S29),Pena1,IF((J29-K29)=(R29-S29),Pena2,IF(AND((J29&gt;K29),(R29&gt;S29)),Pena3,IF(AND((J29&lt;K29),(S29&gt;R29)),Pena3,0)))),0),0),0),IFERROR(IF(AND(F29=N29,I29=Q29,G29&lt;&gt;"",H29&lt;&gt;"",O29&lt;&gt;"",P29&lt;&gt;""),IF(AND(G29=O29,H29=P29),Quar1,IF((G29-H29)=(O29-P29),Quar2,IF(AND((G29&gt;H29),(O29&gt;P29)),Quar3,IF(AND((H29&gt;G29),(P29&gt;O29)),Quar3,0)))),0),0)+IFERROR(IF(KOPSO=1,IF(AND(F29=N29,I29=Q29,J29&lt;&gt;"",K29&lt;&gt;"",R29&lt;&gt;"",S29&lt;&gt;"",(G29-H29)=(O29-P29)),IF(AND(J29=R29,K29=S29),Pena1,IF((J29-K29)=(R29-S29),Pena2,IF(AND((J29&gt;K29),(R29&gt;S29)),Pena3,IF(AND((J29&lt;K29),(S29&gt;R29)),Pena3,0)))),0),0),0))</f>
        <v>0</v>
      </c>
      <c r="V29" s="69">
        <f>IF(KOMatchRule=0,IF(AND(N29=F29,Q29=I29),IF(OR(AND((G29+J29)&gt;(H29+K29),(O29+R29)&gt;(P29+S29)),AND((G29+J29)&lt;(H29+K29),(O29+R29)&lt;(P29+S29))),Bonu16+Bonu9,Bonu9),0),IF(OR(AND((G29+J29)&gt;(H29+K29),(O29+R29)&gt;(P29+S29)),AND((G29+J29)&lt;(H29+K29),(O29+R29)&lt;(P29+S29))),Bonu16,0))</f>
        <v>0</v>
      </c>
      <c r="W29" s="59"/>
      <c r="X29" s="294">
        <f>AB9</f>
        <v>0</v>
      </c>
      <c r="Y29" s="152" t="str">
        <f>IF(Z4&lt;&gt;"",IF(KOMatchRule=1,F29,IF(AND(Z25&lt;&gt;"",AA25&lt;&gt;""),IF((Z25+AC25)&gt;(AA25+AD25),Y25,IF((Z25+AC25)&lt;(AA25+AD25),AB25,"Match 53 Winner")),"Match 53 Winner")),"")</f>
        <v/>
      </c>
      <c r="Z29" s="83"/>
      <c r="AA29" s="83"/>
      <c r="AB29" s="58" t="str">
        <f>IF(Z4&lt;&gt;"",IF(KOMatchRule=1,I29,IF(AND(Z26&lt;&gt;"",AA26&lt;&gt;""),IF((Z26+AC26)&gt;(AA26+AD26),Y26,IF((Z26+AC26)&lt;(AA26+AD26),AB26,"Match 54 Winner")),"Match 54 Winner")),"")</f>
        <v/>
      </c>
      <c r="AC29" s="84"/>
      <c r="AD29" s="84"/>
      <c r="AE29" s="57"/>
      <c r="AF29" s="69">
        <f>IF(KOMatchRule=1,IFERROR(IF(AND(G29&lt;&gt;"",H29&lt;&gt;"",Z29&lt;&gt;"",AA29&lt;&gt;""),IF(AND(G29=Z29,H29=AA29),Quar1,IF((G29-H29)=(Z29-AA29),Quar2,IF(AND((G29&gt;H29),(Z29&gt;AA29)),Quar3,IF(AND((H29&gt;G29),(AA29&gt;Z29)),Quar3,0)))),0),0)+IFERROR(IF(KOPSO=1,IF(AND(J29&lt;&gt;"",K29&lt;&gt;"",AC29&lt;&gt;"",AD29&lt;&gt;"",(G29-H29)=(Z29-AA29)),IF(AND(J29=AC29,K29=AD29),Pena1,IF((J29-K29)=(AC29-AD29),Pena2,IF(AND((J29&gt;K29),(AC29&gt;AD29)),Pena3,IF(AND((J29&lt;K29),(AD29&gt;AC29)),Pena3,0)))),0),0),0),IFERROR(IF(AND(F29=Y29,I29=AB29,G29&lt;&gt;"",H29&lt;&gt;"",Z29&lt;&gt;"",AA29&lt;&gt;""),IF(AND(G29=Z29,H29=AA29),Quar1,IF((G29-H29)=(Z29-AA29),Quar2,IF(AND((G29&gt;H29),(Z29&gt;AA29)),Quar3,IF(AND((H29&gt;G29),(AA29&gt;Z29)),Quar3,0)))),0),0)+IFERROR(IF(KOPSO=1,IF(AND(F29=Y29,I29=AB29,J29&lt;&gt;"",K29&lt;&gt;"",AC29&lt;&gt;"",AD29&lt;&gt;"",(G29-H29)=(Z29-AA29)),IF(AND(J29=AC29,K29=AD29),Pena1,IF((J29-K29)=(AC29-AD29),Pena2,IF(AND((J29&gt;K29),(AC29&gt;AD29)),Pena3,IF(AND((J29&lt;K29),(AD29&gt;AC29)),Pena3,0)))),0),0),0))</f>
        <v>0</v>
      </c>
      <c r="AG29" s="69">
        <f>IF(KOMatchRule=0,IF(AND(Y29=F29,AB29=I29),IF(OR(AND((G29+J29)&gt;(H29+K29),(Z29+AC29)&gt;(AA29+AD29)),AND((G29+J29)&lt;(H29+K29),(Z29+AC29)&lt;(AA29+AD29))),Bonu16+Bonu9,Bonu9),0),IF(OR(AND((G29+J29)&gt;(H29+K29),(Z29+AC29)&gt;(AA29+AD29)),AND((G29+J29)&lt;(H29+K29),(Z29+AC29)&lt;(AA29+AD29))),Bonu16,0))</f>
        <v>0</v>
      </c>
      <c r="AH29" s="59"/>
      <c r="AI29" s="294">
        <f>AM9</f>
        <v>0</v>
      </c>
      <c r="AJ29" s="152" t="str">
        <f>IF(AK4&lt;&gt;"",IF(KOMatchRule=1,F29,IF(AND(AK25&lt;&gt;"",AL25&lt;&gt;""),IF((AK25+AN25)&gt;(AL25+AO25),AJ25,IF((AK25+AN25)&lt;(AL25+AO25),AM25,"Match 53 Winner")),"Match 53 Winner")),"")</f>
        <v/>
      </c>
      <c r="AK29" s="83"/>
      <c r="AL29" s="83"/>
      <c r="AM29" s="58" t="str">
        <f>IF(AK4&lt;&gt;"",IF(KOMatchRule=1,I29,IF(AND(AK26&lt;&gt;"",AL26&lt;&gt;""),IF((AK26+AN26)&gt;(AL26+AO26),AJ26,IF((AK26+AN26)&lt;(AL26+AO26),AM26,"Match 54 Winner")),"Match 54 Winner")),"")</f>
        <v/>
      </c>
      <c r="AN29" s="84"/>
      <c r="AO29" s="84"/>
      <c r="AP29" s="57"/>
      <c r="AQ29" s="69">
        <f>IF(KOMatchRule=1,IFERROR(IF(AND(G29&lt;&gt;"",H29&lt;&gt;"",AK29&lt;&gt;"",AL29&lt;&gt;""),IF(AND(G29=AK29,H29=AL29),Quar1,IF((G29-H29)=(AK29-AL29),Quar2,IF(AND((G29&gt;H29),(AK29&gt;AL29)),Quar3,IF(AND((H29&gt;G29),(AL29&gt;AK29)),Quar3,0)))),0),0)+IFERROR(IF(KOPSO=1,IF(AND(J29&lt;&gt;"",K29&lt;&gt;"",AN29&lt;&gt;"",AO29&lt;&gt;"",(G29-H29)=(AK29-AL29)),IF(AND(J29=AN29,K29=AO29),Pena1,IF((J29-K29)=(AN29-AO29),Pena2,IF(AND((J29&gt;K29),(AN29&gt;AO29)),Pena3,IF(AND((J29&lt;K29),(AO29&gt;AN29)),Pena3,0)))),0),0),0),IFERROR(IF(AND(F29=AJ29,I29=AM29,G29&lt;&gt;"",H29&lt;&gt;"",AK29&lt;&gt;"",AL29&lt;&gt;""),IF(AND(G29=AK29,H29=AL29),Quar1,IF((G29-H29)=(AK29-AL29),Quar2,IF(AND((G29&gt;H29),(AK29&gt;AL29)),Quar3,IF(AND((H29&gt;G29),(AL29&gt;AK29)),Quar3,0)))),0),0)+IFERROR(IF(KOPSO=1,IF(AND(F29=AJ29,I29=AM29,J29&lt;&gt;"",K29&lt;&gt;"",AN29&lt;&gt;"",AO29&lt;&gt;"",(G29-H29)=(AK29-AL29)),IF(AND(J29=AN29,K29=AO29),Pena1,IF((J29-K29)=(AN29-AO29),Pena2,IF(AND((J29&gt;K29),(AN29&gt;AO29)),Pena3,IF(AND((J29&lt;K29),(AO29&gt;AN29)),Pena3,0)))),0),0),0))</f>
        <v>0</v>
      </c>
      <c r="AR29" s="69">
        <f>IF(KOMatchRule=0,IF(AND(AJ29=F29,AM29=I29),IF(OR(AND((G29+J29)&gt;(H29+K29),(AK29+AN29)&gt;(AL29+AO29)),AND((G29+J29)&lt;(H29+K29),(AK29+AN29)&lt;(AL29+AO29))),Bonu16+Bonu9,Bonu9),0),IF(OR(AND((G29+J29)&gt;(H29+K29),(AK29+AN29)&gt;(AL29+AO29)),AND((G29+J29)&lt;(H29+K29),(AK29+AN29)&lt;(AL29+AO29))),Bonu16,0))</f>
        <v>0</v>
      </c>
      <c r="AS29" s="59"/>
      <c r="AT29" s="294">
        <f t="shared" ref="AT29:AT36" si="71">AX9</f>
        <v>0</v>
      </c>
      <c r="AU29" s="152" t="str">
        <f>IF(AV4&lt;&gt;"",IF(KOMatchRule=1,F29,IF(AND(AV25&lt;&gt;"",AW25&lt;&gt;""),IF((AV25+AY25)&gt;(AW25+AZ25),AU25,IF((AV25+AY25)&lt;(AW25+AZ25),AX25,"Match 53 Winner")),"Match 53 Winner")),"")</f>
        <v/>
      </c>
      <c r="AV29" s="83"/>
      <c r="AW29" s="83"/>
      <c r="AX29" s="58" t="str">
        <f>IF(AV4&lt;&gt;"",IF(KOMatchRule=1,I29,IF(AND(AV26&lt;&gt;"",AW26&lt;&gt;""),IF((AV26+AY26)&gt;(AW26+AZ26),AU26,IF((AV26+AY26)&lt;(AW26+AZ26),AX26,"Match 54 Winner")),"Match 54 Winner")),"")</f>
        <v/>
      </c>
      <c r="AY29" s="84"/>
      <c r="AZ29" s="84"/>
      <c r="BA29" s="57"/>
      <c r="BB29" s="69">
        <f>IF(KOMatchRule=1,IFERROR(IF(AND(G29&lt;&gt;"",H29&lt;&gt;"",AV29&lt;&gt;"",AW29&lt;&gt;""),IF(AND(G29=AV29,H29=AW29),Quar1,IF((G29-H29)=(AV29-AW29),Quar2,IF(AND((G29&gt;H29),(AV29&gt;AW29)),Quar3,IF(AND((H29&gt;G29),(AW29&gt;AV29)),Quar3,0)))),0),0)+IFERROR(IF(KOPSO=1,IF(AND(J29&lt;&gt;"",K29&lt;&gt;"",AY29&lt;&gt;"",AZ29&lt;&gt;"",(G29-H29)=(AV29-AW29)),IF(AND(J29=AY29,K29=AZ29),Pena1,IF((J29-K29)=(AY29-AZ29),Pena2,IF(AND((J29&gt;K29),(AY29&gt;AZ29)),Pena3,IF(AND((J29&lt;K29),(AZ29&gt;AY29)),Pena3,0)))),0),0),0),IFERROR(IF(AND(F29=AU29,I29=AX29,G29&lt;&gt;"",H29&lt;&gt;"",AV29&lt;&gt;"",AW29&lt;&gt;""),IF(AND(G29=AV29,H29=AW29),Quar1,IF((G29-H29)=(AV29-AW29),Quar2,IF(AND((G29&gt;H29),(AV29&gt;AW29)),Quar3,IF(AND((H29&gt;G29),(AW29&gt;AV29)),Quar3,0)))),0),0)+IFERROR(IF(KOPSO=1,IF(AND(F29=AU29,I29=AX29,J29&lt;&gt;"",K29&lt;&gt;"",AY29&lt;&gt;"",AZ29&lt;&gt;"",(G29-H29)=(AV29-AW29)),IF(AND(J29=AY29,K29=AZ29),Pena1,IF((J29-K29)=(AY29-AZ29),Pena2,IF(AND((J29&gt;K29),(AY29&gt;AZ29)),Pena3,IF(AND((J29&lt;K29),(AZ29&gt;AY29)),Pena3,0)))),0),0),0))</f>
        <v>0</v>
      </c>
      <c r="BC29" s="69">
        <f>IF(KOMatchRule=0,IF(AND(AU29=F29,AX29=I29),IF(OR(AND((G29+J29)&gt;(H29+K29),(AV29+AY29)&gt;(AW29+AZ29)),AND((G29+J29)&lt;(H29+K29),(AV29+AY29)&lt;(AW29+AZ29))),Bonu16+Bonu9,Bonu9),0),IF(OR(AND((G29+J29)&gt;(H29+K29),(AV29+AY29)&gt;(AW29+AZ29)),AND((G29+J29)&lt;(H29+K29),(AV29+AY29)&lt;(AW29+AZ29))),Bonu16,0))</f>
        <v>0</v>
      </c>
      <c r="BD29" s="59"/>
      <c r="BE29" s="294">
        <f t="shared" ref="BE29:BE36" si="72">BI9</f>
        <v>0</v>
      </c>
      <c r="BF29" s="152" t="str">
        <f>IF(BG4&lt;&gt;"",IF(KOMatchRule=1,F29,IF(AND(BG25&lt;&gt;"",BH25&lt;&gt;""),IF((BG25+BJ25)&gt;(BH25+BK25),BF25,IF((BG25+BJ25)&lt;(BH25+BK25),BI25,"Match 53 Winner")),"Match 53 Winner")),"")</f>
        <v/>
      </c>
      <c r="BG29" s="83"/>
      <c r="BH29" s="83"/>
      <c r="BI29" s="58" t="str">
        <f>IF(BG4&lt;&gt;"",IF(KOMatchRule=1,I29,IF(AND(BG26&lt;&gt;"",BH26&lt;&gt;""),IF((BG26+BJ26)&gt;(BH26+BK26),BF26,IF((BG26+BJ26)&lt;(BH26+BK26),BI26,"Match 54 Winner")),"Match 54 Winner")),"")</f>
        <v/>
      </c>
      <c r="BJ29" s="84"/>
      <c r="BK29" s="84"/>
      <c r="BL29" s="57"/>
      <c r="BM29" s="69">
        <f>IF(KOMatchRule=1,IFERROR(IF(AND(G29&lt;&gt;"",H29&lt;&gt;"",BG29&lt;&gt;"",BH29&lt;&gt;""),IF(AND(G29=BG29,H29=BH29),Quar1,IF((G29-H29)=(BG29-BH29),Quar2,IF(AND((G29&gt;H29),(BG29&gt;BH29)),Quar3,IF(AND((H29&gt;G29),(BH29&gt;BG29)),Quar3,0)))),0),0)+IFERROR(IF(KOPSO=1,IF(AND(J29&lt;&gt;"",K29&lt;&gt;"",BJ29&lt;&gt;"",BK29&lt;&gt;"",(G29-H29)=(BG29-BH29)),IF(AND(J29=BJ29,K29=BK29),Pena1,IF((J29-K29)=(BJ29-BK29),Pena2,IF(AND((J29&gt;K29),(BJ29&gt;BK29)),Pena3,IF(AND((J29&lt;K29),(BK29&gt;BJ29)),Pena3,0)))),0),0),0),IFERROR(IF(AND(F29=BF29,I29=BI29,G29&lt;&gt;"",H29&lt;&gt;"",BG29&lt;&gt;"",BH29&lt;&gt;""),IF(AND(G29=BG29,H29=BH29),Quar1,IF((G29-H29)=(BG29-BH29),Quar2,IF(AND((G29&gt;H29),(BG29&gt;BH29)),Quar3,IF(AND((H29&gt;G29),(BH29&gt;BG29)),Quar3,0)))),0),0)+IFERROR(IF(KOPSO=1,IF(AND(F29=BF29,I29=BI29,J29&lt;&gt;"",K29&lt;&gt;"",BJ29&lt;&gt;"",BK29&lt;&gt;"",(G29-H29)=(BG29-BH29)),IF(AND(J29=BJ29,K29=BK29),Pena1,IF((J29-K29)=(BJ29-BK29),Pena2,IF(AND((J29&gt;K29),(BJ29&gt;BK29)),Pena3,IF(AND((J29&lt;K29),(BK29&gt;BJ29)),Pena3,0)))),0),0),0))</f>
        <v>0</v>
      </c>
      <c r="BN29" s="69">
        <f>IF(KOMatchRule=0,IF(AND(BF29=F29,BI29=I29),IF(OR(AND((G29+J29)&gt;(H29+K29),(BG29+BJ29)&gt;(BH29+BK29)),AND((G29+J29)&lt;(H29+K29),(BG29+BJ29)&lt;(BH29+BK29))),Bonu16+Bonu9,Bonu9),0),IF(OR(AND((G29+J29)&gt;(H29+K29),(BG29+BJ29)&gt;(BH29+BK29)),AND((G29+J29)&lt;(H29+K29),(BG29+BJ29)&lt;(BH29+BK29))),Bonu16,0))</f>
        <v>0</v>
      </c>
      <c r="BO29" s="59"/>
      <c r="BP29" s="294">
        <f t="shared" ref="BP29:BP36" si="73">BT9</f>
        <v>0</v>
      </c>
      <c r="BQ29" s="152" t="str">
        <f>IF(BR4&lt;&gt;"",IF(KOMatchRule=1,F29,IF(AND(BR25&lt;&gt;"",BS25&lt;&gt;""),IF((BR25+BU25)&gt;(BS25+BV25),BQ25,IF((BR25+BU25)&lt;(BS25+BV25),BT25,"Match 53 Winner")),"Match 53 Winner")),"")</f>
        <v/>
      </c>
      <c r="BR29" s="83"/>
      <c r="BS29" s="83"/>
      <c r="BT29" s="58" t="str">
        <f>IF(BR4&lt;&gt;"",IF(KOMatchRule=1,I29,IF(AND(BR26&lt;&gt;"",BS26&lt;&gt;""),IF((BR26+BU26)&gt;(BS26+BV26),BQ26,IF((BR26+BU26)&lt;(BS26+BV26),BT26,"Match 54 Winner")),"Match 54 Winner")),"")</f>
        <v/>
      </c>
      <c r="BU29" s="84"/>
      <c r="BV29" s="84"/>
      <c r="BW29" s="57"/>
      <c r="BX29" s="69">
        <f>IF(KOMatchRule=1,IFERROR(IF(AND(G29&lt;&gt;"",H29&lt;&gt;"",BR29&lt;&gt;"",BS29&lt;&gt;""),IF(AND(G29=BR29,H29=BS29),Quar1,IF((G29-H29)=(BR29-BS29),Quar2,IF(AND((G29&gt;H29),(BR29&gt;BS29)),Quar3,IF(AND((H29&gt;G29),(BS29&gt;BR29)),Quar3,0)))),0),0)+IFERROR(IF(KOPSO=1,IF(AND(J29&lt;&gt;"",K29&lt;&gt;"",BU29&lt;&gt;"",BV29&lt;&gt;"",(G29-H29)=(BR29-BS29)),IF(AND(J29=BU29,K29=BV29),Pena1,IF((J29-K29)=(BU29-BV29),Pena2,IF(AND((J29&gt;K29),(BU29&gt;BV29)),Pena3,IF(AND((J29&lt;K29),(BV29&gt;BU29)),Pena3,0)))),0),0),0),IFERROR(IF(AND(F29=BQ29,I29=BT29,G29&lt;&gt;"",H29&lt;&gt;"",BR29&lt;&gt;"",BS29&lt;&gt;""),IF(AND(G29=BR29,H29=BS29),Quar1,IF((G29-H29)=(BR29-BS29),Quar2,IF(AND((G29&gt;H29),(BR29&gt;BS29)),Quar3,IF(AND((H29&gt;G29),(BS29&gt;BR29)),Quar3,0)))),0),0)+IFERROR(IF(KOPSO=1,IF(AND(F29=BQ29,I29=BT29,J29&lt;&gt;"",K29&lt;&gt;"",BU29&lt;&gt;"",BV29&lt;&gt;"",(G29-H29)=(BR29-BS29)),IF(AND(J29=BU29,K29=BV29),Pena1,IF((J29-K29)=(BU29-BV29),Pena2,IF(AND((J29&gt;K29),(BU29&gt;BV29)),Pena3,IF(AND((J29&lt;K29),(BV29&gt;BU29)),Pena3,0)))),0),0),0))</f>
        <v>0</v>
      </c>
      <c r="BY29" s="69">
        <f>IF(KOMatchRule=0,IF(AND(BQ29=F29,BT29=I29),IF(OR(AND((G29+J29)&gt;(H29+K29),(BR29+BU29)&gt;(BS29+BV29)),AND((G29+J29)&lt;(H29+K29),(BR29+BU29)&lt;(BS29+BV29))),Bonu16+Bonu9,Bonu9),0),IF(OR(AND((G29+J29)&gt;(H29+K29),(BR29+BU29)&gt;(BS29+BV29)),AND((G29+J29)&lt;(H29+K29),(BR29+BU29)&lt;(BS29+BV29))),Bonu16,0))</f>
        <v>0</v>
      </c>
      <c r="BZ29" s="59"/>
      <c r="CA29" s="294">
        <f t="shared" ref="CA29:CA36" si="74">CE9</f>
        <v>0</v>
      </c>
      <c r="CB29" s="152" t="str">
        <f>IF(CC4&lt;&gt;"",IF(KOMatchRule=1,F29,IF(AND(CC25&lt;&gt;"",CD25&lt;&gt;""),IF((CC25+CF25)&gt;(CD25+CG25),CB25,IF((CC25+CF25)&lt;(CD25+CG25),CE25,"Match 53 Winner")),"Match 53 Winner")),"")</f>
        <v/>
      </c>
      <c r="CC29" s="83"/>
      <c r="CD29" s="83"/>
      <c r="CE29" s="58" t="str">
        <f>IF(CC4&lt;&gt;"",IF(KOMatchRule=1,I29,IF(AND(CC26&lt;&gt;"",CD26&lt;&gt;""),IF((CC26+CF26)&gt;(CD26+CG26),CB26,IF((CC26+CF26)&lt;(CD26+CG26),CE26,"Match 54 Winner")),"Match 54 Winner")),"")</f>
        <v/>
      </c>
      <c r="CF29" s="84"/>
      <c r="CG29" s="84"/>
      <c r="CH29" s="57"/>
      <c r="CI29" s="69">
        <f>IF(KOMatchRule=1,IFERROR(IF(AND(G29&lt;&gt;"",H29&lt;&gt;"",CC29&lt;&gt;"",CD29&lt;&gt;""),IF(AND(G29=CC29,H29=CD29),Quar1,IF((G29-H29)=(CC29-CD29),Quar2,IF(AND((G29&gt;H29),(CC29&gt;CD29)),Quar3,IF(AND((H29&gt;G29),(CD29&gt;CC29)),Quar3,0)))),0),0)+IFERROR(IF(KOPSO=1,IF(AND(J29&lt;&gt;"",K29&lt;&gt;"",CF29&lt;&gt;"",CG29&lt;&gt;"",(G29-H29)=(CC29-CD29)),IF(AND(J29=CF29,K29=CG29),Pena1,IF((J29-K29)=(CF29-CG29),Pena2,IF(AND((J29&gt;K29),(CF29&gt;CG29)),Pena3,IF(AND((J29&lt;K29),(CG29&gt;CF29)),Pena3,0)))),0),0),0),IFERROR(IF(AND(F29=CB29,I29=CE29,G29&lt;&gt;"",H29&lt;&gt;"",CC29&lt;&gt;"",CD29&lt;&gt;""),IF(AND(G29=CC29,H29=CD29),Quar1,IF((G29-H29)=(CC29-CD29),Quar2,IF(AND((G29&gt;H29),(CC29&gt;CD29)),Quar3,IF(AND((H29&gt;G29),(CD29&gt;CC29)),Quar3,0)))),0),0)+IFERROR(IF(KOPSO=1,IF(AND(F29=CB29,I29=CE29,J29&lt;&gt;"",K29&lt;&gt;"",CF29&lt;&gt;"",CG29&lt;&gt;"",(G29-H29)=(CC29-CD29)),IF(AND(J29=CF29,K29=CG29),Pena1,IF((J29-K29)=(CF29-CG29),Pena2,IF(AND((J29&gt;K29),(CF29&gt;CG29)),Pena3,IF(AND((J29&lt;K29),(CG29&gt;CF29)),Pena3,0)))),0),0),0))</f>
        <v>0</v>
      </c>
      <c r="CJ29" s="69">
        <f>IF(KOMatchRule=0,IF(AND(CB29=F29,CE29=I29),IF(OR(AND((G29+J29)&gt;(H29+K29),(CC29+CF29)&gt;(CD29+CG29)),AND((G29+J29)&lt;(H29+K29),(CC29+CF29)&lt;(CD29+CG29))),Bonu16+Bonu9,Bonu9),0),IF(OR(AND((G29+J29)&gt;(H29+K29),(CC29+CF29)&gt;(CD29+CG29)),AND((G29+J29)&lt;(H29+K29),(CC29+CF29)&lt;(CD29+CG29))),Bonu16,0))</f>
        <v>0</v>
      </c>
      <c r="CK29" s="59"/>
      <c r="CL29" s="294">
        <f t="shared" ref="CL29:CL36" si="75">CP9</f>
        <v>0</v>
      </c>
      <c r="CM29" s="152" t="str">
        <f>IF(CN4&lt;&gt;"",IF(KOMatchRule=1,F29,IF(AND(CN25&lt;&gt;"",CO25&lt;&gt;""),IF((CN25+CQ25)&gt;(CO25+CR25),CM25,IF((CN25+CQ25)&lt;(CO25+CR25),CP25,"Match 53 Winner")),"Match 53 Winner")),"")</f>
        <v/>
      </c>
      <c r="CN29" s="83"/>
      <c r="CO29" s="83"/>
      <c r="CP29" s="58" t="str">
        <f>IF(CN4&lt;&gt;"",IF(KOMatchRule=1,I29,IF(AND(CN26&lt;&gt;"",CO26&lt;&gt;""),IF((CN26+CQ26)&gt;(CO26+CR26),CM26,IF((CN26+CQ26)&lt;(CO26+CR26),CP26,"Match 54 Winner")),"Match 54 Winner")),"")</f>
        <v/>
      </c>
      <c r="CQ29" s="84"/>
      <c r="CR29" s="84"/>
      <c r="CS29" s="57"/>
      <c r="CT29" s="69">
        <f>IF(KOMatchRule=1,IFERROR(IF(AND(G29&lt;&gt;"",H29&lt;&gt;"",CN29&lt;&gt;"",CO29&lt;&gt;""),IF(AND(G29=CN29,H29=CO29),Quar1,IF((G29-H29)=(CN29-CO29),Quar2,IF(AND((G29&gt;H29),(CN29&gt;CO29)),Quar3,IF(AND((H29&gt;G29),(CO29&gt;CN29)),Quar3,0)))),0),0)+IFERROR(IF(KOPSO=1,IF(AND(J29&lt;&gt;"",K29&lt;&gt;"",CQ29&lt;&gt;"",CR29&lt;&gt;"",(G29-H29)=(CN29-CO29)),IF(AND(J29=CQ29,K29=CR29),Pena1,IF((J29-K29)=(CQ29-CR29),Pena2,IF(AND((J29&gt;K29),(CQ29&gt;CR29)),Pena3,IF(AND((J29&lt;K29),(CR29&gt;CQ29)),Pena3,0)))),0),0),0),IFERROR(IF(AND(F29=CM29,I29=CP29,G29&lt;&gt;"",H29&lt;&gt;"",CN29&lt;&gt;"",CO29&lt;&gt;""),IF(AND(G29=CN29,H29=CO29),Quar1,IF((G29-H29)=(CN29-CO29),Quar2,IF(AND((G29&gt;H29),(CN29&gt;CO29)),Quar3,IF(AND((H29&gt;G29),(CO29&gt;CN29)),Quar3,0)))),0),0)+IFERROR(IF(KOPSO=1,IF(AND(F29=CM29,I29=CP29,J29&lt;&gt;"",K29&lt;&gt;"",CQ29&lt;&gt;"",CR29&lt;&gt;"",(G29-H29)=(CN29-CO29)),IF(AND(J29=CQ29,K29=CR29),Pena1,IF((J29-K29)=(CQ29-CR29),Pena2,IF(AND((J29&gt;K29),(CQ29&gt;CR29)),Pena3,IF(AND((J29&lt;K29),(CR29&gt;CQ29)),Pena3,0)))),0),0),0))</f>
        <v>0</v>
      </c>
      <c r="CU29" s="69">
        <f>IF(KOMatchRule=0,IF(AND(CM29=F29,CP29=I29),IF(OR(AND((G29+J29)&gt;(H29+K29),(CN29+CQ29)&gt;(CO29+CR29)),AND((G29+J29)&lt;(H29+K29),(CN29+CQ29)&lt;(CO29+CR29))),Bonu16+Bonu9,Bonu9),0),IF(OR(AND((G29+J29)&gt;(H29+K29),(CN29+CQ29)&gt;(CO29+CR29)),AND((G29+J29)&lt;(H29+K29),(CN29+CQ29)&lt;(CO29+CR29))),Bonu16,0))</f>
        <v>0</v>
      </c>
      <c r="CV29" s="59"/>
      <c r="CW29" s="294">
        <f t="shared" ref="CW29:CW36" si="76">DA9</f>
        <v>0</v>
      </c>
      <c r="CX29" s="152" t="str">
        <f>IF(CY4&lt;&gt;"",IF(KOMatchRule=1,F29,IF(AND(CY25&lt;&gt;"",CZ25&lt;&gt;""),IF((CY25+DB25)&gt;(CZ25+DC25),CX25,IF((CY25+DB25)&lt;(CZ25+DC25),DA25,"Match 53 Winner")),"Match 53 Winner")),"")</f>
        <v/>
      </c>
      <c r="CY29" s="83"/>
      <c r="CZ29" s="83"/>
      <c r="DA29" s="58" t="str">
        <f>IF(CY4&lt;&gt;"",IF(KOMatchRule=1,I29,IF(AND(CY26&lt;&gt;"",CZ26&lt;&gt;""),IF((CY26+DB26)&gt;(CZ26+DC26),CX26,IF((CY26+DB26)&lt;(CZ26+DC26),DA26,"Match 54 Winner")),"Match 54 Winner")),"")</f>
        <v/>
      </c>
      <c r="DB29" s="84"/>
      <c r="DC29" s="84"/>
      <c r="DD29" s="57"/>
      <c r="DE29" s="69">
        <f>IF(KOMatchRule=1,IFERROR(IF(AND(G29&lt;&gt;"",H29&lt;&gt;"",CY29&lt;&gt;"",CZ29&lt;&gt;""),IF(AND(G29=CY29,H29=CZ29),Quar1,IF((G29-H29)=(CY29-CZ29),Quar2,IF(AND((G29&gt;H29),(CY29&gt;CZ29)),Quar3,IF(AND((H29&gt;G29),(CZ29&gt;CY29)),Quar3,0)))),0),0)+IFERROR(IF(KOPSO=1,IF(AND(J29&lt;&gt;"",K29&lt;&gt;"",DB29&lt;&gt;"",DC29&lt;&gt;"",(G29-H29)=(CY29-CZ29)),IF(AND(J29=DB29,K29=DC29),Pena1,IF((J29-K29)=(DB29-DC29),Pena2,IF(AND((J29&gt;K29),(DB29&gt;DC29)),Pena3,IF(AND((J29&lt;K29),(DC29&gt;DB29)),Pena3,0)))),0),0),0),IFERROR(IF(AND(F29=CX29,I29=DA29,G29&lt;&gt;"",H29&lt;&gt;"",CY29&lt;&gt;"",CZ29&lt;&gt;""),IF(AND(G29=CY29,H29=CZ29),Quar1,IF((G29-H29)=(CY29-CZ29),Quar2,IF(AND((G29&gt;H29),(CY29&gt;CZ29)),Quar3,IF(AND((H29&gt;G29),(CZ29&gt;CY29)),Quar3,0)))),0),0)+IFERROR(IF(KOPSO=1,IF(AND(F29=CX29,I29=DA29,J29&lt;&gt;"",K29&lt;&gt;"",DB29&lt;&gt;"",DC29&lt;&gt;"",(G29-H29)=(CY29-CZ29)),IF(AND(J29=DB29,K29=DC29),Pena1,IF((J29-K29)=(DB29-DC29),Pena2,IF(AND((J29&gt;K29),(DB29&gt;DC29)),Pena3,IF(AND((J29&lt;K29),(DC29&gt;DB29)),Pena3,0)))),0),0),0))</f>
        <v>0</v>
      </c>
      <c r="DF29" s="69">
        <f>IF(KOMatchRule=0,IF(AND(CX29=F29,DA29=I29),IF(OR(AND((G29+J29)&gt;(H29+K29),(CY29+DB29)&gt;(CZ29+DC29)),AND((G29+J29)&lt;(H29+K29),(CY29+DB29)&lt;(CZ29+DC29))),Bonu16+Bonu9,Bonu9),0),IF(OR(AND((G29+J29)&gt;(H29+K29),(CY29+DB29)&gt;(CZ29+DC29)),AND((G29+J29)&lt;(H29+K29),(CY29+DB29)&lt;(CZ29+DC29))),Bonu16,0))</f>
        <v>0</v>
      </c>
      <c r="DG29" s="59"/>
      <c r="DH29" s="294">
        <f t="shared" ref="DH29:DH36" si="77">DL9</f>
        <v>0</v>
      </c>
      <c r="DI29" s="152" t="str">
        <f>IF(DJ4&lt;&gt;"",IF(KOMatchRule=1,F29,IF(AND(DJ25&lt;&gt;"",DK25&lt;&gt;""),IF((DJ25+DM25)&gt;(DK25+DN25),DI25,IF((DJ25+DM25)&lt;(DK25+DN25),DL25,"Match 53 Winner")),"Match 53 Winner")),"")</f>
        <v/>
      </c>
      <c r="DJ29" s="83"/>
      <c r="DK29" s="83"/>
      <c r="DL29" s="58" t="str">
        <f>IF(DJ4&lt;&gt;"",IF(KOMatchRule=1,I29,IF(AND(DJ26&lt;&gt;"",DK26&lt;&gt;""),IF((DJ26+DM26)&gt;(DK26+DN26),DI26,IF((DJ26+DM26)&lt;(DK26+DN26),DL26,"Match 54 Winner")),"Match 54 Winner")),"")</f>
        <v/>
      </c>
      <c r="DM29" s="84"/>
      <c r="DN29" s="84"/>
      <c r="DO29" s="57"/>
      <c r="DP29" s="69">
        <f>IF(KOMatchRule=1,IFERROR(IF(AND(G29&lt;&gt;"",H29&lt;&gt;"",DJ29&lt;&gt;"",DK29&lt;&gt;""),IF(AND(G29=DJ29,H29=DK29),Quar1,IF((G29-H29)=(DJ29-DK29),Quar2,IF(AND((G29&gt;H29),(DJ29&gt;DK29)),Quar3,IF(AND((H29&gt;G29),(DK29&gt;DJ29)),Quar3,0)))),0),0)+IFERROR(IF(KOPSO=1,IF(AND(J29&lt;&gt;"",K29&lt;&gt;"",DM29&lt;&gt;"",DN29&lt;&gt;"",(G29-H29)=(DJ29-DK29)),IF(AND(J29=DM29,K29=DN29),Pena1,IF((J29-K29)=(DM29-DN29),Pena2,IF(AND((J29&gt;K29),(DM29&gt;DN29)),Pena3,IF(AND((J29&lt;K29),(DN29&gt;DM29)),Pena3,0)))),0),0),0),IFERROR(IF(AND(F29=DI29,I29=DL29,G29&lt;&gt;"",H29&lt;&gt;"",DJ29&lt;&gt;"",DK29&lt;&gt;""),IF(AND(G29=DJ29,H29=DK29),Quar1,IF((G29-H29)=(DJ29-DK29),Quar2,IF(AND((G29&gt;H29),(DJ29&gt;DK29)),Quar3,IF(AND((H29&gt;G29),(DK29&gt;DJ29)),Quar3,0)))),0),0)+IFERROR(IF(KOPSO=1,IF(AND(F29=DI29,I29=DL29,J29&lt;&gt;"",K29&lt;&gt;"",DM29&lt;&gt;"",DN29&lt;&gt;"",(G29-H29)=(DJ29-DK29)),IF(AND(J29=DM29,K29=DN29),Pena1,IF((J29-K29)=(DM29-DN29),Pena2,IF(AND((J29&gt;K29),(DM29&gt;DN29)),Pena3,IF(AND((J29&lt;K29),(DN29&gt;DM29)),Pena3,0)))),0),0),0))</f>
        <v>0</v>
      </c>
      <c r="DQ29" s="69">
        <f>IF(KOMatchRule=0,IF(AND(DI29=F29,DL29=I29),IF(OR(AND((G29+J29)&gt;(H29+K29),(DJ29+DM29)&gt;(DK29+DN29)),AND((G29+J29)&lt;(H29+K29),(DJ29+DM29)&lt;(DK29+DN29))),Bonu16+Bonu9,Bonu9),0),IF(OR(AND((G29+J29)&gt;(H29+K29),(DJ29+DM29)&gt;(DK29+DN29)),AND((G29+J29)&lt;(H29+K29),(DJ29+DM29)&lt;(DK29+DN29))),Bonu16,0))</f>
        <v>0</v>
      </c>
      <c r="DR29" s="59"/>
    </row>
    <row r="30" spans="1:122" x14ac:dyDescent="0.35">
      <c r="A30" s="139" t="e">
        <f t="shared" si="42"/>
        <v>#REF!</v>
      </c>
      <c r="B30" s="70">
        <f t="shared" ref="B30:B36" si="78">I10</f>
        <v>0</v>
      </c>
      <c r="C30" s="61">
        <v>57</v>
      </c>
      <c r="D30" s="62" t="s">
        <v>93</v>
      </c>
      <c r="E30" s="63">
        <v>44904.25</v>
      </c>
      <c r="F30" s="64" t="str">
        <f>IF(AND(G21&lt;&gt;"",H21&lt;&gt;""),IF((G21+J21)&gt;(H21+K21),F21,IF((G21+J21)&lt;(H21+K21),I21,"Match #49 Winner")),"Match #49 Winner")</f>
        <v>Match #49 Winner</v>
      </c>
      <c r="G30" s="65"/>
      <c r="H30" s="65"/>
      <c r="I30" s="66" t="str">
        <f>IF(AND(G22&lt;&gt;"",H22&lt;&gt;""),IF((G22+J22)&gt;(H22+K22),F22,IF((G22+J22)&lt;(H22+K22),I22,"Match #50 Winner")),"Match #50 Winner")</f>
        <v>Match #50 Winner</v>
      </c>
      <c r="J30" s="82"/>
      <c r="K30" s="82"/>
      <c r="L30" s="55"/>
      <c r="M30" s="75">
        <f t="shared" ref="M30:M36" si="79">Q10</f>
        <v>0</v>
      </c>
      <c r="N30" s="152" t="str">
        <f>IF(O4&lt;&gt;"",IF(KOMatchRule=1,F30,IF(AND(O21&lt;&gt;"",P21&lt;&gt;""),IF((O21+R21)&gt;(P21+S21),N21,IF((O21+R21)&lt;(P21+S21),Q21,"Match 49 Winner")),"Match 49 Winner")),"")</f>
        <v/>
      </c>
      <c r="O30" s="67"/>
      <c r="P30" s="67"/>
      <c r="Q30" s="58" t="str">
        <f>IF(O4&lt;&gt;"",IF(KOMatchRule=1,I30,IF(AND(O22&lt;&gt;"",P22&lt;&gt;""),IF((O22+R22)&gt;(P22+S22),N22,IF((O22+R22)&lt;(P22+S22),Q22,"Match 50 Winner")),"Match 50 Winner")),"")</f>
        <v/>
      </c>
      <c r="R30" s="84"/>
      <c r="S30" s="84"/>
      <c r="T30" s="57"/>
      <c r="U30" s="69">
        <f>IF(KOMatchRule=1,IFERROR(IF(AND(G30&lt;&gt;"",H30&lt;&gt;"",O30&lt;&gt;"",P30&lt;&gt;""),IF(AND(G30=O30,H30=P30),Quar1,IF((G30-H30)=(O30-P30),Quar2,IF(AND((G30&gt;H30),(O30&gt;P30)),Quar3,IF(AND((H30&gt;G30),(P30&gt;O30)),Quar3,0)))),0),0)+IFERROR(IF(KOPSO=1,IF(AND(J30&lt;&gt;"",K30&lt;&gt;"",R30&lt;&gt;"",S30&lt;&gt;"",(G30-H30)=(O30-P30)),IF(AND(J30=R30,K30=S30),Pena1,IF((J30-K30)=(R30-S30),Pena2,IF(AND((J30&gt;K30),(R30&gt;S30)),Pena3,IF(AND((J30&lt;K30),(S30&gt;R30)),Pena3,0)))),0),0),0),IFERROR(IF(AND(F30=N30,I30=Q30,G30&lt;&gt;"",H30&lt;&gt;"",O30&lt;&gt;"",P30&lt;&gt;""),IF(AND(G30=O30,H30=P30),Quar1,IF((G30-H30)=(O30-P30),Quar2,IF(AND((G30&gt;H30),(O30&gt;P30)),Quar3,IF(AND((H30&gt;G30),(P30&gt;O30)),Quar3,0)))),0),0)+IFERROR(IF(KOPSO=1,IF(AND(F30=N30,I30=Q30,J30&lt;&gt;"",K30&lt;&gt;"",R30&lt;&gt;"",S30&lt;&gt;"",(G30-H30)=(O30-P30)),IF(AND(J30=R30,K30=S30),Pena1,IF((J30-K30)=(R30-S30),Pena2,IF(AND((J30&gt;K30),(R30&gt;S30)),Pena3,IF(AND((J30&lt;K30),(S30&gt;R30)),Pena3,0)))),0),0),0))</f>
        <v>0</v>
      </c>
      <c r="V30" s="69">
        <f>IF(KOMatchRule=0,IF(AND(N30=F30,Q30=I30),IF(OR(AND((G30+J30)&gt;(H30+K30),(O30+R30)&gt;(P30+S30)),AND((G30+J30)&lt;(H30+K30),(O30+R30)&lt;(P30+S30))),Bonu16+Bonu9,Bonu9),0),IF(OR(AND((G30+J30)&gt;(H30+K30),(O30+R30)&gt;(P30+S30)),AND((G30+J30)&lt;(H30+K30),(O30+R30)&lt;(P30+S30))),Bonu16,0))</f>
        <v>0</v>
      </c>
      <c r="W30" s="59"/>
      <c r="X30" s="294">
        <f t="shared" ref="X30:X36" si="80">AB10</f>
        <v>0</v>
      </c>
      <c r="Y30" s="152" t="str">
        <f>IF(Z4&lt;&gt;"",IF(KOMatchRule=1,F30,IF(AND(Z21&lt;&gt;"",AA21&lt;&gt;""),IF((Z21+AC21)&gt;(AA21+AD21),Y21,IF((Z21+AC21)&lt;(AA21+AD21),AB21,"Match 49 Winner")),"Match 49 Winner")),"")</f>
        <v/>
      </c>
      <c r="Z30" s="67"/>
      <c r="AA30" s="67"/>
      <c r="AB30" s="58" t="str">
        <f>IF(Z4&lt;&gt;"",IF(KOMatchRule=1,I30,IF(AND(Z22&lt;&gt;"",AA22&lt;&gt;""),IF((Z22+AC22)&gt;(AA22+AD22),Y22,IF((Z22+AC22)&lt;(AA22+AD22),AB22,"Match 50 Winner")),"Match 50 Winner")),"")</f>
        <v/>
      </c>
      <c r="AC30" s="84"/>
      <c r="AD30" s="84"/>
      <c r="AE30" s="57"/>
      <c r="AF30" s="69">
        <f>IF(KOMatchRule=1,IFERROR(IF(AND(G30&lt;&gt;"",H30&lt;&gt;"",Z30&lt;&gt;"",AA30&lt;&gt;""),IF(AND(G30=Z30,H30=AA30),Quar1,IF((G30-H30)=(Z30-AA30),Quar2,IF(AND((G30&gt;H30),(Z30&gt;AA30)),Quar3,IF(AND((H30&gt;G30),(AA30&gt;Z30)),Quar3,0)))),0),0)+IFERROR(IF(KOPSO=1,IF(AND(J30&lt;&gt;"",K30&lt;&gt;"",AC30&lt;&gt;"",AD30&lt;&gt;"",(G30-H30)=(Z30-AA30)),IF(AND(J30=AC30,K30=AD30),Pena1,IF((J30-K30)=(AC30-AD30),Pena2,IF(AND((J30&gt;K30),(AC30&gt;AD30)),Pena3,IF(AND((J30&lt;K30),(AD30&gt;AC30)),Pena3,0)))),0),0),0),IFERROR(IF(AND(F30=Y30,I30=AB30,G30&lt;&gt;"",H30&lt;&gt;"",Z30&lt;&gt;"",AA30&lt;&gt;""),IF(AND(G30=Z30,H30=AA30),Quar1,IF((G30-H30)=(Z30-AA30),Quar2,IF(AND((G30&gt;H30),(Z30&gt;AA30)),Quar3,IF(AND((H30&gt;G30),(AA30&gt;Z30)),Quar3,0)))),0),0)+IFERROR(IF(KOPSO=1,IF(AND(F30=Y30,I30=AB30,J30&lt;&gt;"",K30&lt;&gt;"",AC30&lt;&gt;"",AD30&lt;&gt;"",(G30-H30)=(Z30-AA30)),IF(AND(J30=AC30,K30=AD30),Pena1,IF((J30-K30)=(AC30-AD30),Pena2,IF(AND((J30&gt;K30),(AC30&gt;AD30)),Pena3,IF(AND((J30&lt;K30),(AD30&gt;AC30)),Pena3,0)))),0),0),0))</f>
        <v>0</v>
      </c>
      <c r="AG30" s="69">
        <f>IF(KOMatchRule=0,IF(AND(Y30=F30,AB30=I30),IF(OR(AND((G30+J30)&gt;(H30+K30),(Z30+AC30)&gt;(AA30+AD30)),AND((G30+J30)&lt;(H30+K30),(Z30+AC30)&lt;(AA30+AD30))),Bonu16+Bonu9,Bonu9),0),IF(OR(AND((G30+J30)&gt;(H30+K30),(Z30+AC30)&gt;(AA30+AD30)),AND((G30+J30)&lt;(H30+K30),(Z30+AC30)&lt;(AA30+AD30))),Bonu16,0))</f>
        <v>0</v>
      </c>
      <c r="AH30" s="59"/>
      <c r="AI30" s="294">
        <f t="shared" ref="AI30:AI36" si="81">AM10</f>
        <v>0</v>
      </c>
      <c r="AJ30" s="152" t="str">
        <f>IF(AK4&lt;&gt;"",IF(KOMatchRule=1,F30,IF(AND(AK21&lt;&gt;"",AL21&lt;&gt;""),IF((AK21+AN21)&gt;(AL21+AO21),AJ21,IF((AK21+AN21)&lt;(AL21+AO21),AM21,"Match 49 Winner")),"Match 49 Winner")),"")</f>
        <v/>
      </c>
      <c r="AK30" s="67"/>
      <c r="AL30" s="67"/>
      <c r="AM30" s="58" t="str">
        <f>IF(AK4&lt;&gt;"",IF(KOMatchRule=1,I30,IF(AND(AK22&lt;&gt;"",AL22&lt;&gt;""),IF((AK22+AN22)&gt;(AL22+AO22),AJ22,IF((AK22+AN22)&lt;(AL22+AO22),AM22,"Match 50 Winner")),"Match 50 Winner")),"")</f>
        <v/>
      </c>
      <c r="AN30" s="84"/>
      <c r="AO30" s="84"/>
      <c r="AP30" s="57"/>
      <c r="AQ30" s="69">
        <f>IF(KOMatchRule=1,IFERROR(IF(AND(G30&lt;&gt;"",H30&lt;&gt;"",AK30&lt;&gt;"",AL30&lt;&gt;""),IF(AND(G30=AK30,H30=AL30),Quar1,IF((G30-H30)=(AK30-AL30),Quar2,IF(AND((G30&gt;H30),(AK30&gt;AL30)),Quar3,IF(AND((H30&gt;G30),(AL30&gt;AK30)),Quar3,0)))),0),0)+IFERROR(IF(KOPSO=1,IF(AND(J30&lt;&gt;"",K30&lt;&gt;"",AN30&lt;&gt;"",AO30&lt;&gt;"",(G30-H30)=(AK30-AL30)),IF(AND(J30=AN30,K30=AO30),Pena1,IF((J30-K30)=(AN30-AO30),Pena2,IF(AND((J30&gt;K30),(AN30&gt;AO30)),Pena3,IF(AND((J30&lt;K30),(AO30&gt;AN30)),Pena3,0)))),0),0),0),IFERROR(IF(AND(F30=AJ30,I30=AM30,G30&lt;&gt;"",H30&lt;&gt;"",AK30&lt;&gt;"",AL30&lt;&gt;""),IF(AND(G30=AK30,H30=AL30),Quar1,IF((G30-H30)=(AK30-AL30),Quar2,IF(AND((G30&gt;H30),(AK30&gt;AL30)),Quar3,IF(AND((H30&gt;G30),(AL30&gt;AK30)),Quar3,0)))),0),0)+IFERROR(IF(KOPSO=1,IF(AND(F30=AJ30,I30=AM30,J30&lt;&gt;"",K30&lt;&gt;"",AN30&lt;&gt;"",AO30&lt;&gt;"",(G30-H30)=(AK30-AL30)),IF(AND(J30=AN30,K30=AO30),Pena1,IF((J30-K30)=(AN30-AO30),Pena2,IF(AND((J30&gt;K30),(AN30&gt;AO30)),Pena3,IF(AND((J30&lt;K30),(AO30&gt;AN30)),Pena3,0)))),0),0),0))</f>
        <v>0</v>
      </c>
      <c r="AR30" s="69">
        <f>IF(KOMatchRule=0,IF(AND(AJ30=F30,AM30=I30),IF(OR(AND((G30+J30)&gt;(H30+K30),(AK30+AN30)&gt;(AL30+AO30)),AND((G30+J30)&lt;(H30+K30),(AK30+AN30)&lt;(AL30+AO30))),Bonu16+Bonu9,Bonu9),0),IF(OR(AND((G30+J30)&gt;(H30+K30),(AK30+AN30)&gt;(AL30+AO30)),AND((G30+J30)&lt;(H30+K30),(AK30+AN30)&lt;(AL30+AO30))),Bonu16,0))</f>
        <v>0</v>
      </c>
      <c r="AS30" s="59"/>
      <c r="AT30" s="294">
        <f t="shared" si="71"/>
        <v>0</v>
      </c>
      <c r="AU30" s="152" t="str">
        <f>IF(AV4&lt;&gt;"",IF(KOMatchRule=1,F30,IF(AND(AV21&lt;&gt;"",AW21&lt;&gt;""),IF((AV21+AY21)&gt;(AW21+AZ21),AU21,IF((AV21+AY21)&lt;(AW21+AZ21),AX21,"Match 49 Winner")),"Match 49 Winner")),"")</f>
        <v/>
      </c>
      <c r="AV30" s="67"/>
      <c r="AW30" s="67"/>
      <c r="AX30" s="58" t="str">
        <f>IF(AV4&lt;&gt;"",IF(KOMatchRule=1,I30,IF(AND(AV22&lt;&gt;"",AW22&lt;&gt;""),IF((AV22+AY22)&gt;(AW22+AZ22),AU22,IF((AV22+AY22)&lt;(AW22+AZ22),AX22,"Match 50 Winner")),"Match 50 Winner")),"")</f>
        <v/>
      </c>
      <c r="AY30" s="84"/>
      <c r="AZ30" s="84"/>
      <c r="BA30" s="57"/>
      <c r="BB30" s="69">
        <f>IF(KOMatchRule=1,IFERROR(IF(AND(G30&lt;&gt;"",H30&lt;&gt;"",AV30&lt;&gt;"",AW30&lt;&gt;""),IF(AND(G30=AV30,H30=AW30),Quar1,IF((G30-H30)=(AV30-AW30),Quar2,IF(AND((G30&gt;H30),(AV30&gt;AW30)),Quar3,IF(AND((H30&gt;G30),(AW30&gt;AV30)),Quar3,0)))),0),0)+IFERROR(IF(KOPSO=1,IF(AND(J30&lt;&gt;"",K30&lt;&gt;"",AY30&lt;&gt;"",AZ30&lt;&gt;"",(G30-H30)=(AV30-AW30)),IF(AND(J30=AY30,K30=AZ30),Pena1,IF((J30-K30)=(AY30-AZ30),Pena2,IF(AND((J30&gt;K30),(AY30&gt;AZ30)),Pena3,IF(AND((J30&lt;K30),(AZ30&gt;AY30)),Pena3,0)))),0),0),0),IFERROR(IF(AND(F30=AU30,I30=AX30,G30&lt;&gt;"",H30&lt;&gt;"",AV30&lt;&gt;"",AW30&lt;&gt;""),IF(AND(G30=AV30,H30=AW30),Quar1,IF((G30-H30)=(AV30-AW30),Quar2,IF(AND((G30&gt;H30),(AV30&gt;AW30)),Quar3,IF(AND((H30&gt;G30),(AW30&gt;AV30)),Quar3,0)))),0),0)+IFERROR(IF(KOPSO=1,IF(AND(F30=AU30,I30=AX30,J30&lt;&gt;"",K30&lt;&gt;"",AY30&lt;&gt;"",AZ30&lt;&gt;"",(G30-H30)=(AV30-AW30)),IF(AND(J30=AY30,K30=AZ30),Pena1,IF((J30-K30)=(AY30-AZ30),Pena2,IF(AND((J30&gt;K30),(AY30&gt;AZ30)),Pena3,IF(AND((J30&lt;K30),(AZ30&gt;AY30)),Pena3,0)))),0),0),0))</f>
        <v>0</v>
      </c>
      <c r="BC30" s="69">
        <f>IF(KOMatchRule=0,IF(AND(AU30=F30,AX30=I30),IF(OR(AND((G30+J30)&gt;(H30+K30),(AV30+AY30)&gt;(AW30+AZ30)),AND((G30+J30)&lt;(H30+K30),(AV30+AY30)&lt;(AW30+AZ30))),Bonu16+Bonu9,Bonu9),0),IF(OR(AND((G30+J30)&gt;(H30+K30),(AV30+AY30)&gt;(AW30+AZ30)),AND((G30+J30)&lt;(H30+K30),(AV30+AY30)&lt;(AW30+AZ30))),Bonu16,0))</f>
        <v>0</v>
      </c>
      <c r="BD30" s="59"/>
      <c r="BE30" s="294">
        <f t="shared" si="72"/>
        <v>0</v>
      </c>
      <c r="BF30" s="152" t="str">
        <f>IF(BG4&lt;&gt;"",IF(KOMatchRule=1,F30,IF(AND(BG21&lt;&gt;"",BH21&lt;&gt;""),IF((BG21+BJ21)&gt;(BH21+BK21),BF21,IF((BG21+BJ21)&lt;(BH21+BK21),BI21,"Match 49 Winner")),"Match 49 Winner")),"")</f>
        <v/>
      </c>
      <c r="BG30" s="67"/>
      <c r="BH30" s="67"/>
      <c r="BI30" s="58" t="str">
        <f>IF(BG4&lt;&gt;"",IF(KOMatchRule=1,I30,IF(AND(BG22&lt;&gt;"",BH22&lt;&gt;""),IF((BG22+BJ22)&gt;(BH22+BK22),BF22,IF((BG22+BJ22)&lt;(BH22+BK22),BI22,"Match 50 Winner")),"Match 50 Winner")),"")</f>
        <v/>
      </c>
      <c r="BJ30" s="84"/>
      <c r="BK30" s="84"/>
      <c r="BL30" s="57"/>
      <c r="BM30" s="69">
        <f>IF(KOMatchRule=1,IFERROR(IF(AND(G30&lt;&gt;"",H30&lt;&gt;"",BG30&lt;&gt;"",BH30&lt;&gt;""),IF(AND(G30=BG30,H30=BH30),Quar1,IF((G30-H30)=(BG30-BH30),Quar2,IF(AND((G30&gt;H30),(BG30&gt;BH30)),Quar3,IF(AND((H30&gt;G30),(BH30&gt;BG30)),Quar3,0)))),0),0)+IFERROR(IF(KOPSO=1,IF(AND(J30&lt;&gt;"",K30&lt;&gt;"",BJ30&lt;&gt;"",BK30&lt;&gt;"",(G30-H30)=(BG30-BH30)),IF(AND(J30=BJ30,K30=BK30),Pena1,IF((J30-K30)=(BJ30-BK30),Pena2,IF(AND((J30&gt;K30),(BJ30&gt;BK30)),Pena3,IF(AND((J30&lt;K30),(BK30&gt;BJ30)),Pena3,0)))),0),0),0),IFERROR(IF(AND(F30=BF30,I30=BI30,G30&lt;&gt;"",H30&lt;&gt;"",BG30&lt;&gt;"",BH30&lt;&gt;""),IF(AND(G30=BG30,H30=BH30),Quar1,IF((G30-H30)=(BG30-BH30),Quar2,IF(AND((G30&gt;H30),(BG30&gt;BH30)),Quar3,IF(AND((H30&gt;G30),(BH30&gt;BG30)),Quar3,0)))),0),0)+IFERROR(IF(KOPSO=1,IF(AND(F30=BF30,I30=BI30,J30&lt;&gt;"",K30&lt;&gt;"",BJ30&lt;&gt;"",BK30&lt;&gt;"",(G30-H30)=(BG30-BH30)),IF(AND(J30=BJ30,K30=BK30),Pena1,IF((J30-K30)=(BJ30-BK30),Pena2,IF(AND((J30&gt;K30),(BJ30&gt;BK30)),Pena3,IF(AND((J30&lt;K30),(BK30&gt;BJ30)),Pena3,0)))),0),0),0))</f>
        <v>0</v>
      </c>
      <c r="BN30" s="69">
        <f>IF(KOMatchRule=0,IF(AND(BF30=F30,BI30=I30),IF(OR(AND((G30+J30)&gt;(H30+K30),(BG30+BJ30)&gt;(BH30+BK30)),AND((G30+J30)&lt;(H30+K30),(BG30+BJ30)&lt;(BH30+BK30))),Bonu16+Bonu9,Bonu9),0),IF(OR(AND((G30+J30)&gt;(H30+K30),(BG30+BJ30)&gt;(BH30+BK30)),AND((G30+J30)&lt;(H30+K30),(BG30+BJ30)&lt;(BH30+BK30))),Bonu16,0))</f>
        <v>0</v>
      </c>
      <c r="BO30" s="59"/>
      <c r="BP30" s="294">
        <f t="shared" si="73"/>
        <v>0</v>
      </c>
      <c r="BQ30" s="152" t="str">
        <f>IF(BR4&lt;&gt;"",IF(KOMatchRule=1,F30,IF(AND(BR21&lt;&gt;"",BS21&lt;&gt;""),IF((BR21+BU21)&gt;(BS21+BV21),BQ21,IF((BR21+BU21)&lt;(BS21+BV21),BT21,"Match 49 Winner")),"Match 49 Winner")),"")</f>
        <v/>
      </c>
      <c r="BR30" s="67"/>
      <c r="BS30" s="67"/>
      <c r="BT30" s="58" t="str">
        <f>IF(BR4&lt;&gt;"",IF(KOMatchRule=1,I30,IF(AND(BR22&lt;&gt;"",BS22&lt;&gt;""),IF((BR22+BU22)&gt;(BS22+BV22),BQ22,IF((BR22+BU22)&lt;(BS22+BV22),BT22,"Match 50 Winner")),"Match 50 Winner")),"")</f>
        <v/>
      </c>
      <c r="BU30" s="84"/>
      <c r="BV30" s="84"/>
      <c r="BW30" s="57"/>
      <c r="BX30" s="69">
        <f>IF(KOMatchRule=1,IFERROR(IF(AND(G30&lt;&gt;"",H30&lt;&gt;"",BR30&lt;&gt;"",BS30&lt;&gt;""),IF(AND(G30=BR30,H30=BS30),Quar1,IF((G30-H30)=(BR30-BS30),Quar2,IF(AND((G30&gt;H30),(BR30&gt;BS30)),Quar3,IF(AND((H30&gt;G30),(BS30&gt;BR30)),Quar3,0)))),0),0)+IFERROR(IF(KOPSO=1,IF(AND(J30&lt;&gt;"",K30&lt;&gt;"",BU30&lt;&gt;"",BV30&lt;&gt;"",(G30-H30)=(BR30-BS30)),IF(AND(J30=BU30,K30=BV30),Pena1,IF((J30-K30)=(BU30-BV30),Pena2,IF(AND((J30&gt;K30),(BU30&gt;BV30)),Pena3,IF(AND((J30&lt;K30),(BV30&gt;BU30)),Pena3,0)))),0),0),0),IFERROR(IF(AND(F30=BQ30,I30=BT30,G30&lt;&gt;"",H30&lt;&gt;"",BR30&lt;&gt;"",BS30&lt;&gt;""),IF(AND(G30=BR30,H30=BS30),Quar1,IF((G30-H30)=(BR30-BS30),Quar2,IF(AND((G30&gt;H30),(BR30&gt;BS30)),Quar3,IF(AND((H30&gt;G30),(BS30&gt;BR30)),Quar3,0)))),0),0)+IFERROR(IF(KOPSO=1,IF(AND(F30=BQ30,I30=BT30,J30&lt;&gt;"",K30&lt;&gt;"",BU30&lt;&gt;"",BV30&lt;&gt;"",(G30-H30)=(BR30-BS30)),IF(AND(J30=BU30,K30=BV30),Pena1,IF((J30-K30)=(BU30-BV30),Pena2,IF(AND((J30&gt;K30),(BU30&gt;BV30)),Pena3,IF(AND((J30&lt;K30),(BV30&gt;BU30)),Pena3,0)))),0),0),0))</f>
        <v>0</v>
      </c>
      <c r="BY30" s="69">
        <f>IF(KOMatchRule=0,IF(AND(BQ30=F30,BT30=I30),IF(OR(AND((G30+J30)&gt;(H30+K30),(BR30+BU30)&gt;(BS30+BV30)),AND((G30+J30)&lt;(H30+K30),(BR30+BU30)&lt;(BS30+BV30))),Bonu16+Bonu9,Bonu9),0),IF(OR(AND((G30+J30)&gt;(H30+K30),(BR30+BU30)&gt;(BS30+BV30)),AND((G30+J30)&lt;(H30+K30),(BR30+BU30)&lt;(BS30+BV30))),Bonu16,0))</f>
        <v>0</v>
      </c>
      <c r="BZ30" s="59"/>
      <c r="CA30" s="294">
        <f t="shared" si="74"/>
        <v>0</v>
      </c>
      <c r="CB30" s="152" t="str">
        <f>IF(CC4&lt;&gt;"",IF(KOMatchRule=1,F30,IF(AND(CC21&lt;&gt;"",CD21&lt;&gt;""),IF((CC21+CF21)&gt;(CD21+CG21),CB21,IF((CC21+CF21)&lt;(CD21+CG21),CE21,"Match 49 Winner")),"Match 49 Winner")),"")</f>
        <v/>
      </c>
      <c r="CC30" s="67"/>
      <c r="CD30" s="67"/>
      <c r="CE30" s="58" t="str">
        <f>IF(CC4&lt;&gt;"",IF(KOMatchRule=1,I30,IF(AND(CC22&lt;&gt;"",CD22&lt;&gt;""),IF((CC22+CF22)&gt;(CD22+CG22),CB22,IF((CC22+CF22)&lt;(CD22+CG22),CE22,"Match 50 Winner")),"Match 50 Winner")),"")</f>
        <v/>
      </c>
      <c r="CF30" s="84"/>
      <c r="CG30" s="84"/>
      <c r="CH30" s="57"/>
      <c r="CI30" s="69">
        <f>IF(KOMatchRule=1,IFERROR(IF(AND(G30&lt;&gt;"",H30&lt;&gt;"",CC30&lt;&gt;"",CD30&lt;&gt;""),IF(AND(G30=CC30,H30=CD30),Quar1,IF((G30-H30)=(CC30-CD30),Quar2,IF(AND((G30&gt;H30),(CC30&gt;CD30)),Quar3,IF(AND((H30&gt;G30),(CD30&gt;CC30)),Quar3,0)))),0),0)+IFERROR(IF(KOPSO=1,IF(AND(J30&lt;&gt;"",K30&lt;&gt;"",CF30&lt;&gt;"",CG30&lt;&gt;"",(G30-H30)=(CC30-CD30)),IF(AND(J30=CF30,K30=CG30),Pena1,IF((J30-K30)=(CF30-CG30),Pena2,IF(AND((J30&gt;K30),(CF30&gt;CG30)),Pena3,IF(AND((J30&lt;K30),(CG30&gt;CF30)),Pena3,0)))),0),0),0),IFERROR(IF(AND(F30=CB30,I30=CE30,G30&lt;&gt;"",H30&lt;&gt;"",CC30&lt;&gt;"",CD30&lt;&gt;""),IF(AND(G30=CC30,H30=CD30),Quar1,IF((G30-H30)=(CC30-CD30),Quar2,IF(AND((G30&gt;H30),(CC30&gt;CD30)),Quar3,IF(AND((H30&gt;G30),(CD30&gt;CC30)),Quar3,0)))),0),0)+IFERROR(IF(KOPSO=1,IF(AND(F30=CB30,I30=CE30,J30&lt;&gt;"",K30&lt;&gt;"",CF30&lt;&gt;"",CG30&lt;&gt;"",(G30-H30)=(CC30-CD30)),IF(AND(J30=CF30,K30=CG30),Pena1,IF((J30-K30)=(CF30-CG30),Pena2,IF(AND((J30&gt;K30),(CF30&gt;CG30)),Pena3,IF(AND((J30&lt;K30),(CG30&gt;CF30)),Pena3,0)))),0),0),0))</f>
        <v>0</v>
      </c>
      <c r="CJ30" s="69">
        <f>IF(KOMatchRule=0,IF(AND(CB30=F30,CE30=I30),IF(OR(AND((G30+J30)&gt;(H30+K30),(CC30+CF30)&gt;(CD30+CG30)),AND((G30+J30)&lt;(H30+K30),(CC30+CF30)&lt;(CD30+CG30))),Bonu16+Bonu9,Bonu9),0),IF(OR(AND((G30+J30)&gt;(H30+K30),(CC30+CF30)&gt;(CD30+CG30)),AND((G30+J30)&lt;(H30+K30),(CC30+CF30)&lt;(CD30+CG30))),Bonu16,0))</f>
        <v>0</v>
      </c>
      <c r="CK30" s="59"/>
      <c r="CL30" s="294">
        <f t="shared" si="75"/>
        <v>0</v>
      </c>
      <c r="CM30" s="152" t="str">
        <f>IF(CN4&lt;&gt;"",IF(KOMatchRule=1,F30,IF(AND(CN21&lt;&gt;"",CO21&lt;&gt;""),IF((CN21+CQ21)&gt;(CO21+CR21),CM21,IF((CN21+CQ21)&lt;(CO21+CR21),CP21,"Match 49 Winner")),"Match 49 Winner")),"")</f>
        <v/>
      </c>
      <c r="CN30" s="67"/>
      <c r="CO30" s="67"/>
      <c r="CP30" s="58" t="str">
        <f>IF(CN4&lt;&gt;"",IF(KOMatchRule=1,I30,IF(AND(CN22&lt;&gt;"",CO22&lt;&gt;""),IF((CN22+CQ22)&gt;(CO22+CR22),CM22,IF((CN22+CQ22)&lt;(CO22+CR22),CP22,"Match 50 Winner")),"Match 50 Winner")),"")</f>
        <v/>
      </c>
      <c r="CQ30" s="84"/>
      <c r="CR30" s="84"/>
      <c r="CS30" s="57"/>
      <c r="CT30" s="69">
        <f>IF(KOMatchRule=1,IFERROR(IF(AND(G30&lt;&gt;"",H30&lt;&gt;"",CN30&lt;&gt;"",CO30&lt;&gt;""),IF(AND(G30=CN30,H30=CO30),Quar1,IF((G30-H30)=(CN30-CO30),Quar2,IF(AND((G30&gt;H30),(CN30&gt;CO30)),Quar3,IF(AND((H30&gt;G30),(CO30&gt;CN30)),Quar3,0)))),0),0)+IFERROR(IF(KOPSO=1,IF(AND(J30&lt;&gt;"",K30&lt;&gt;"",CQ30&lt;&gt;"",CR30&lt;&gt;"",(G30-H30)=(CN30-CO30)),IF(AND(J30=CQ30,K30=CR30),Pena1,IF((J30-K30)=(CQ30-CR30),Pena2,IF(AND((J30&gt;K30),(CQ30&gt;CR30)),Pena3,IF(AND((J30&lt;K30),(CR30&gt;CQ30)),Pena3,0)))),0),0),0),IFERROR(IF(AND(F30=CM30,I30=CP30,G30&lt;&gt;"",H30&lt;&gt;"",CN30&lt;&gt;"",CO30&lt;&gt;""),IF(AND(G30=CN30,H30=CO30),Quar1,IF((G30-H30)=(CN30-CO30),Quar2,IF(AND((G30&gt;H30),(CN30&gt;CO30)),Quar3,IF(AND((H30&gt;G30),(CO30&gt;CN30)),Quar3,0)))),0),0)+IFERROR(IF(KOPSO=1,IF(AND(F30=CM30,I30=CP30,J30&lt;&gt;"",K30&lt;&gt;"",CQ30&lt;&gt;"",CR30&lt;&gt;"",(G30-H30)=(CN30-CO30)),IF(AND(J30=CQ30,K30=CR30),Pena1,IF((J30-K30)=(CQ30-CR30),Pena2,IF(AND((J30&gt;K30),(CQ30&gt;CR30)),Pena3,IF(AND((J30&lt;K30),(CR30&gt;CQ30)),Pena3,0)))),0),0),0))</f>
        <v>0</v>
      </c>
      <c r="CU30" s="69">
        <f>IF(KOMatchRule=0,IF(AND(CM30=F30,CP30=I30),IF(OR(AND((G30+J30)&gt;(H30+K30),(CN30+CQ30)&gt;(CO30+CR30)),AND((G30+J30)&lt;(H30+K30),(CN30+CQ30)&lt;(CO30+CR30))),Bonu16+Bonu9,Bonu9),0),IF(OR(AND((G30+J30)&gt;(H30+K30),(CN30+CQ30)&gt;(CO30+CR30)),AND((G30+J30)&lt;(H30+K30),(CN30+CQ30)&lt;(CO30+CR30))),Bonu16,0))</f>
        <v>0</v>
      </c>
      <c r="CV30" s="59"/>
      <c r="CW30" s="294">
        <f t="shared" si="76"/>
        <v>0</v>
      </c>
      <c r="CX30" s="152" t="str">
        <f>IF(CY4&lt;&gt;"",IF(KOMatchRule=1,F30,IF(AND(CY21&lt;&gt;"",CZ21&lt;&gt;""),IF((CY21+DB21)&gt;(CZ21+DC21),CX21,IF((CY21+DB21)&lt;(CZ21+DC21),DA21,"Match 49 Winner")),"Match 49 Winner")),"")</f>
        <v/>
      </c>
      <c r="CY30" s="67"/>
      <c r="CZ30" s="67"/>
      <c r="DA30" s="58" t="str">
        <f>IF(CY4&lt;&gt;"",IF(KOMatchRule=1,I30,IF(AND(CY22&lt;&gt;"",CZ22&lt;&gt;""),IF((CY22+DB22)&gt;(CZ22+DC22),CX22,IF((CY22+DB22)&lt;(CZ22+DC22),DA22,"Match 50 Winner")),"Match 50 Winner")),"")</f>
        <v/>
      </c>
      <c r="DB30" s="84"/>
      <c r="DC30" s="84"/>
      <c r="DD30" s="57"/>
      <c r="DE30" s="69">
        <f>IF(KOMatchRule=1,IFERROR(IF(AND(G30&lt;&gt;"",H30&lt;&gt;"",CY30&lt;&gt;"",CZ30&lt;&gt;""),IF(AND(G30=CY30,H30=CZ30),Quar1,IF((G30-H30)=(CY30-CZ30),Quar2,IF(AND((G30&gt;H30),(CY30&gt;CZ30)),Quar3,IF(AND((H30&gt;G30),(CZ30&gt;CY30)),Quar3,0)))),0),0)+IFERROR(IF(KOPSO=1,IF(AND(J30&lt;&gt;"",K30&lt;&gt;"",DB30&lt;&gt;"",DC30&lt;&gt;"",(G30-H30)=(CY30-CZ30)),IF(AND(J30=DB30,K30=DC30),Pena1,IF((J30-K30)=(DB30-DC30),Pena2,IF(AND((J30&gt;K30),(DB30&gt;DC30)),Pena3,IF(AND((J30&lt;K30),(DC30&gt;DB30)),Pena3,0)))),0),0),0),IFERROR(IF(AND(F30=CX30,I30=DA30,G30&lt;&gt;"",H30&lt;&gt;"",CY30&lt;&gt;"",CZ30&lt;&gt;""),IF(AND(G30=CY30,H30=CZ30),Quar1,IF((G30-H30)=(CY30-CZ30),Quar2,IF(AND((G30&gt;H30),(CY30&gt;CZ30)),Quar3,IF(AND((H30&gt;G30),(CZ30&gt;CY30)),Quar3,0)))),0),0)+IFERROR(IF(KOPSO=1,IF(AND(F30=CX30,I30=DA30,J30&lt;&gt;"",K30&lt;&gt;"",DB30&lt;&gt;"",DC30&lt;&gt;"",(G30-H30)=(CY30-CZ30)),IF(AND(J30=DB30,K30=DC30),Pena1,IF((J30-K30)=(DB30-DC30),Pena2,IF(AND((J30&gt;K30),(DB30&gt;DC30)),Pena3,IF(AND((J30&lt;K30),(DC30&gt;DB30)),Pena3,0)))),0),0),0))</f>
        <v>0</v>
      </c>
      <c r="DF30" s="69">
        <f>IF(KOMatchRule=0,IF(AND(CX30=F30,DA30=I30),IF(OR(AND((G30+J30)&gt;(H30+K30),(CY30+DB30)&gt;(CZ30+DC30)),AND((G30+J30)&lt;(H30+K30),(CY30+DB30)&lt;(CZ30+DC30))),Bonu16+Bonu9,Bonu9),0),IF(OR(AND((G30+J30)&gt;(H30+K30),(CY30+DB30)&gt;(CZ30+DC30)),AND((G30+J30)&lt;(H30+K30),(CY30+DB30)&lt;(CZ30+DC30))),Bonu16,0))</f>
        <v>0</v>
      </c>
      <c r="DG30" s="59"/>
      <c r="DH30" s="294">
        <f t="shared" si="77"/>
        <v>0</v>
      </c>
      <c r="DI30" s="152" t="str">
        <f>IF(DJ4&lt;&gt;"",IF(KOMatchRule=1,F30,IF(AND(DJ21&lt;&gt;"",DK21&lt;&gt;""),IF((DJ21+DM21)&gt;(DK21+DN21),DI21,IF((DJ21+DM21)&lt;(DK21+DN21),DL21,"Match 49 Winner")),"Match 49 Winner")),"")</f>
        <v/>
      </c>
      <c r="DJ30" s="67"/>
      <c r="DK30" s="67"/>
      <c r="DL30" s="58" t="str">
        <f>IF(DJ4&lt;&gt;"",IF(KOMatchRule=1,I30,IF(AND(DJ22&lt;&gt;"",DK22&lt;&gt;""),IF((DJ22+DM22)&gt;(DK22+DN22),DI22,IF((DJ22+DM22)&lt;(DK22+DN22),DL22,"Match 50 Winner")),"Match 50 Winner")),"")</f>
        <v/>
      </c>
      <c r="DM30" s="84"/>
      <c r="DN30" s="84"/>
      <c r="DO30" s="57"/>
      <c r="DP30" s="69">
        <f>IF(KOMatchRule=1,IFERROR(IF(AND(G30&lt;&gt;"",H30&lt;&gt;"",DJ30&lt;&gt;"",DK30&lt;&gt;""),IF(AND(G30=DJ30,H30=DK30),Quar1,IF((G30-H30)=(DJ30-DK30),Quar2,IF(AND((G30&gt;H30),(DJ30&gt;DK30)),Quar3,IF(AND((H30&gt;G30),(DK30&gt;DJ30)),Quar3,0)))),0),0)+IFERROR(IF(KOPSO=1,IF(AND(J30&lt;&gt;"",K30&lt;&gt;"",DM30&lt;&gt;"",DN30&lt;&gt;"",(G30-H30)=(DJ30-DK30)),IF(AND(J30=DM30,K30=DN30),Pena1,IF((J30-K30)=(DM30-DN30),Pena2,IF(AND((J30&gt;K30),(DM30&gt;DN30)),Pena3,IF(AND((J30&lt;K30),(DN30&gt;DM30)),Pena3,0)))),0),0),0),IFERROR(IF(AND(F30=DI30,I30=DL30,G30&lt;&gt;"",H30&lt;&gt;"",DJ30&lt;&gt;"",DK30&lt;&gt;""),IF(AND(G30=DJ30,H30=DK30),Quar1,IF((G30-H30)=(DJ30-DK30),Quar2,IF(AND((G30&gt;H30),(DJ30&gt;DK30)),Quar3,IF(AND((H30&gt;G30),(DK30&gt;DJ30)),Quar3,0)))),0),0)+IFERROR(IF(KOPSO=1,IF(AND(F30=DI30,I30=DL30,J30&lt;&gt;"",K30&lt;&gt;"",DM30&lt;&gt;"",DN30&lt;&gt;"",(G30-H30)=(DJ30-DK30)),IF(AND(J30=DM30,K30=DN30),Pena1,IF((J30-K30)=(DM30-DN30),Pena2,IF(AND((J30&gt;K30),(DM30&gt;DN30)),Pena3,IF(AND((J30&lt;K30),(DN30&gt;DM30)),Pena3,0)))),0),0),0))</f>
        <v>0</v>
      </c>
      <c r="DQ30" s="69">
        <f>IF(KOMatchRule=0,IF(AND(DI30=F30,DL30=I30),IF(OR(AND((G30+J30)&gt;(H30+K30),(DJ30+DM30)&gt;(DK30+DN30)),AND((G30+J30)&lt;(H30+K30),(DJ30+DM30)&lt;(DK30+DN30))),Bonu16+Bonu9,Bonu9),0),IF(OR(AND((G30+J30)&gt;(H30+K30),(DJ30+DM30)&gt;(DK30+DN30)),AND((G30+J30)&lt;(H30+K30),(DJ30+DM30)&lt;(DK30+DN30))),Bonu16,0))</f>
        <v>0</v>
      </c>
      <c r="DR30" s="59"/>
    </row>
    <row r="31" spans="1:122" x14ac:dyDescent="0.35">
      <c r="A31" s="139" t="e">
        <f t="shared" si="42"/>
        <v>#REF!</v>
      </c>
      <c r="B31" s="70">
        <f t="shared" si="78"/>
        <v>0</v>
      </c>
      <c r="C31" s="61">
        <v>60</v>
      </c>
      <c r="D31" s="62" t="s">
        <v>93</v>
      </c>
      <c r="E31" s="63">
        <v>44905.416666666664</v>
      </c>
      <c r="F31" s="64" t="str">
        <f>IF(AND(G27&lt;&gt;"",H27&lt;&gt;""),IF((G27+J27)&gt;(H27+K27),F27,IF((G27+J27)&lt;(H27+K27),I27,"Match #55 Winner")),"Match #55 Winner")</f>
        <v>Match #55 Winner</v>
      </c>
      <c r="G31" s="65"/>
      <c r="H31" s="65"/>
      <c r="I31" s="66" t="str">
        <f>IF(AND(G28&lt;&gt;"",H28&lt;&gt;""),IF((G28+J28)&gt;(H28+K28),F28,IF((G28+J28)&lt;(H28+K28),I28,"Match #56 Winner")),"Match #56 Winner")</f>
        <v>Match #56 Winner</v>
      </c>
      <c r="J31" s="82"/>
      <c r="K31" s="82"/>
      <c r="L31" s="55"/>
      <c r="M31" s="75">
        <f t="shared" si="79"/>
        <v>0</v>
      </c>
      <c r="N31" s="152" t="str">
        <f>IF(O4&lt;&gt;"",IF(KOMatchRule=1,F31,IF(AND(O27&lt;&gt;"",P27&lt;&gt;""),IF((O27+R27)&gt;(P27+S27),N27,IF((O27+R27)&lt;(P27+S27),Q27,"Match 55 Winner")),"Match 55 Winner")),"")</f>
        <v/>
      </c>
      <c r="O31" s="67"/>
      <c r="P31" s="67"/>
      <c r="Q31" s="58" t="str">
        <f>IF(O4&lt;&gt;"",IF(KOMatchRule=1,I31,IF(AND(O28&lt;&gt;"",P28&lt;&gt;""),IF((O28+R28)&gt;(P28+S28),N28,IF((O28+R28)&lt;(P28+S28),Q28,"Match 56 Winner")),"Match 56 Winner")),"")</f>
        <v/>
      </c>
      <c r="R31" s="84"/>
      <c r="S31" s="84"/>
      <c r="T31" s="57"/>
      <c r="U31" s="69">
        <f>IF(KOMatchRule=1,IFERROR(IF(AND(G31&lt;&gt;"",H31&lt;&gt;"",O31&lt;&gt;"",P31&lt;&gt;""),IF(AND(G31=O31,H31=P31),Quar1,IF((G31-H31)=(O31-P31),Quar2,IF(AND((G31&gt;H31),(O31&gt;P31)),Quar3,IF(AND((H31&gt;G31),(P31&gt;O31)),Quar3,0)))),0),0)+IFERROR(IF(KOPSO=1,IF(AND(J31&lt;&gt;"",K31&lt;&gt;"",R31&lt;&gt;"",S31&lt;&gt;"",(G31-H31)=(O31-P31)),IF(AND(J31=R31,K31=S31),Pena1,IF((J31-K31)=(R31-S31),Pena2,IF(AND((J31&gt;K31),(R31&gt;S31)),Pena3,IF(AND((J31&lt;K31),(S31&gt;R31)),Pena3,0)))),0),0),0),IFERROR(IF(AND(F31=N31,I31=Q31,G31&lt;&gt;"",H31&lt;&gt;"",O31&lt;&gt;"",P31&lt;&gt;""),IF(AND(G31=O31,H31=P31),Quar1,IF((G31-H31)=(O31-P31),Quar2,IF(AND((G31&gt;H31),(O31&gt;P31)),Quar3,IF(AND((H31&gt;G31),(P31&gt;O31)),Quar3,0)))),0),0)+IFERROR(IF(KOPSO=1,IF(AND(F31=N31,I31=Q31,J31&lt;&gt;"",K31&lt;&gt;"",R31&lt;&gt;"",S31&lt;&gt;"",(G31-H31)=(O31-P31)),IF(AND(J31=R31,K31=S31),Pena1,IF((J31-K31)=(R31-S31),Pena2,IF(AND((J31&gt;K31),(R31&gt;S31)),Pena3,IF(AND((J31&lt;K31),(S31&gt;R31)),Pena3,0)))),0),0),0))</f>
        <v>0</v>
      </c>
      <c r="V31" s="69">
        <f>IF(KOMatchRule=0,IF(AND(N31=F31,Q31=I31),IF(OR(AND((G31+J31)&gt;(H31+K31),(O31+R31)&gt;(P31+S31)),AND((G31+J31)&lt;(H31+K31),(O31+R31)&lt;(P31+S31))),Bonu16+Bonu9,Bonu9),0),IF(OR(AND((G31+J31)&gt;(H31+K31),(O31+R31)&gt;(P31+S31)),AND((G31+J31)&lt;(H31+K31),(O31+R31)&lt;(P31+S31))),Bonu16,0))</f>
        <v>0</v>
      </c>
      <c r="W31" s="59"/>
      <c r="X31" s="294">
        <f t="shared" si="80"/>
        <v>0</v>
      </c>
      <c r="Y31" s="152" t="str">
        <f>IF(Z4&lt;&gt;"",IF(KOMatchRule=1,F31,IF(AND(Z27&lt;&gt;"",AA27&lt;&gt;""),IF((Z27+AC27)&gt;(AA27+AD27),Y27,IF((Z27+AC27)&lt;(AA27+AD27),AB27,"Match 55 Winner")),"Match 55 Winner")),"")</f>
        <v/>
      </c>
      <c r="Z31" s="67"/>
      <c r="AA31" s="67"/>
      <c r="AB31" s="58" t="str">
        <f>IF(Z4&lt;&gt;"",IF(KOMatchRule=1,I31,IF(AND(Z28&lt;&gt;"",AA28&lt;&gt;""),IF((Z28+AC28)&gt;(AA28+AD28),Y28,IF((Z28+AC28)&lt;(AA28+AD28),AB28,"Match 56 Winner")),"Match 56 Winner")),"")</f>
        <v/>
      </c>
      <c r="AC31" s="84"/>
      <c r="AD31" s="84"/>
      <c r="AE31" s="57"/>
      <c r="AF31" s="69">
        <f>IF(KOMatchRule=1,IFERROR(IF(AND(G31&lt;&gt;"",H31&lt;&gt;"",Z31&lt;&gt;"",AA31&lt;&gt;""),IF(AND(G31=Z31,H31=AA31),Quar1,IF((G31-H31)=(Z31-AA31),Quar2,IF(AND((G31&gt;H31),(Z31&gt;AA31)),Quar3,IF(AND((H31&gt;G31),(AA31&gt;Z31)),Quar3,0)))),0),0)+IFERROR(IF(KOPSO=1,IF(AND(J31&lt;&gt;"",K31&lt;&gt;"",AC31&lt;&gt;"",AD31&lt;&gt;"",(G31-H31)=(Z31-AA31)),IF(AND(J31=AC31,K31=AD31),Pena1,IF((J31-K31)=(AC31-AD31),Pena2,IF(AND((J31&gt;K31),(AC31&gt;AD31)),Pena3,IF(AND((J31&lt;K31),(AD31&gt;AC31)),Pena3,0)))),0),0),0),IFERROR(IF(AND(F31=Y31,I31=AB31,G31&lt;&gt;"",H31&lt;&gt;"",Z31&lt;&gt;"",AA31&lt;&gt;""),IF(AND(G31=Z31,H31=AA31),Quar1,IF((G31-H31)=(Z31-AA31),Quar2,IF(AND((G31&gt;H31),(Z31&gt;AA31)),Quar3,IF(AND((H31&gt;G31),(AA31&gt;Z31)),Quar3,0)))),0),0)+IFERROR(IF(KOPSO=1,IF(AND(F31=Y31,I31=AB31,J31&lt;&gt;"",K31&lt;&gt;"",AC31&lt;&gt;"",AD31&lt;&gt;"",(G31-H31)=(Z31-AA31)),IF(AND(J31=AC31,K31=AD31),Pena1,IF((J31-K31)=(AC31-AD31),Pena2,IF(AND((J31&gt;K31),(AC31&gt;AD31)),Pena3,IF(AND((J31&lt;K31),(AD31&gt;AC31)),Pena3,0)))),0),0),0))</f>
        <v>0</v>
      </c>
      <c r="AG31" s="69">
        <f>IF(KOMatchRule=0,IF(AND(Y31=F31,AB31=I31),IF(OR(AND((G31+J31)&gt;(H31+K31),(Z31+AC31)&gt;(AA31+AD31)),AND((G31+J31)&lt;(H31+K31),(Z31+AC31)&lt;(AA31+AD31))),Bonu16+Bonu9,Bonu9),0),IF(OR(AND((G31+J31)&gt;(H31+K31),(Z31+AC31)&gt;(AA31+AD31)),AND((G31+J31)&lt;(H31+K31),(Z31+AC31)&lt;(AA31+AD31))),Bonu16,0))</f>
        <v>0</v>
      </c>
      <c r="AH31" s="59"/>
      <c r="AI31" s="294">
        <f t="shared" si="81"/>
        <v>0</v>
      </c>
      <c r="AJ31" s="152" t="str">
        <f>IF(AK4&lt;&gt;"",IF(KOMatchRule=1,F31,IF(AND(AK27&lt;&gt;"",AL27&lt;&gt;""),IF((AK27+AN27)&gt;(AL27+AO27),AJ27,IF((AK27+AN27)&lt;(AL27+AO27),AM27,"Match 55 Winner")),"Match 55 Winner")),"")</f>
        <v/>
      </c>
      <c r="AK31" s="67"/>
      <c r="AL31" s="67"/>
      <c r="AM31" s="58" t="str">
        <f>IF(AK4&lt;&gt;"",IF(KOMatchRule=1,I31,IF(AND(AK28&lt;&gt;"",AL28&lt;&gt;""),IF((AK28+AN28)&gt;(AL28+AO28),AJ28,IF((AK28+AN28)&lt;(AL28+AO28),AM28,"Match 56 Winner")),"Match 56 Winner")),"")</f>
        <v/>
      </c>
      <c r="AN31" s="84"/>
      <c r="AO31" s="84"/>
      <c r="AP31" s="57"/>
      <c r="AQ31" s="69">
        <f>IF(KOMatchRule=1,IFERROR(IF(AND(G31&lt;&gt;"",H31&lt;&gt;"",AK31&lt;&gt;"",AL31&lt;&gt;""),IF(AND(G31=AK31,H31=AL31),Quar1,IF((G31-H31)=(AK31-AL31),Quar2,IF(AND((G31&gt;H31),(AK31&gt;AL31)),Quar3,IF(AND((H31&gt;G31),(AL31&gt;AK31)),Quar3,0)))),0),0)+IFERROR(IF(KOPSO=1,IF(AND(J31&lt;&gt;"",K31&lt;&gt;"",AN31&lt;&gt;"",AO31&lt;&gt;"",(G31-H31)=(AK31-AL31)),IF(AND(J31=AN31,K31=AO31),Pena1,IF((J31-K31)=(AN31-AO31),Pena2,IF(AND((J31&gt;K31),(AN31&gt;AO31)),Pena3,IF(AND((J31&lt;K31),(AO31&gt;AN31)),Pena3,0)))),0),0),0),IFERROR(IF(AND(F31=AJ31,I31=AM31,G31&lt;&gt;"",H31&lt;&gt;"",AK31&lt;&gt;"",AL31&lt;&gt;""),IF(AND(G31=AK31,H31=AL31),Quar1,IF((G31-H31)=(AK31-AL31),Quar2,IF(AND((G31&gt;H31),(AK31&gt;AL31)),Quar3,IF(AND((H31&gt;G31),(AL31&gt;AK31)),Quar3,0)))),0),0)+IFERROR(IF(KOPSO=1,IF(AND(F31=AJ31,I31=AM31,J31&lt;&gt;"",K31&lt;&gt;"",AN31&lt;&gt;"",AO31&lt;&gt;"",(G31-H31)=(AK31-AL31)),IF(AND(J31=AN31,K31=AO31),Pena1,IF((J31-K31)=(AN31-AO31),Pena2,IF(AND((J31&gt;K31),(AN31&gt;AO31)),Pena3,IF(AND((J31&lt;K31),(AO31&gt;AN31)),Pena3,0)))),0),0),0))</f>
        <v>0</v>
      </c>
      <c r="AR31" s="69">
        <f>IF(KOMatchRule=0,IF(AND(AJ31=F31,AM31=I31),IF(OR(AND((G31+J31)&gt;(H31+K31),(AK31+AN31)&gt;(AL31+AO31)),AND((G31+J31)&lt;(H31+K31),(AK31+AN31)&lt;(AL31+AO31))),Bonu16+Bonu9,Bonu9),0),IF(OR(AND((G31+J31)&gt;(H31+K31),(AK31+AN31)&gt;(AL31+AO31)),AND((G31+J31)&lt;(H31+K31),(AK31+AN31)&lt;(AL31+AO31))),Bonu16,0))</f>
        <v>0</v>
      </c>
      <c r="AS31" s="59"/>
      <c r="AT31" s="294">
        <f t="shared" si="71"/>
        <v>0</v>
      </c>
      <c r="AU31" s="152" t="str">
        <f>IF(AV4&lt;&gt;"",IF(KOMatchRule=1,F31,IF(AND(AV27&lt;&gt;"",AW27&lt;&gt;""),IF((AV27+AY27)&gt;(AW27+AZ27),AU27,IF((AV27+AY27)&lt;(AW27+AZ27),AX27,"Match 55 Winner")),"Match 55 Winner")),"")</f>
        <v/>
      </c>
      <c r="AV31" s="67"/>
      <c r="AW31" s="67"/>
      <c r="AX31" s="58" t="str">
        <f>IF(AV4&lt;&gt;"",IF(KOMatchRule=1,I31,IF(AND(AV28&lt;&gt;"",AW28&lt;&gt;""),IF((AV28+AY28)&gt;(AW28+AZ28),AU28,IF((AV28+AY28)&lt;(AW28+AZ28),AX28,"Match 56 Winner")),"Match 56 Winner")),"")</f>
        <v/>
      </c>
      <c r="AY31" s="84"/>
      <c r="AZ31" s="84"/>
      <c r="BA31" s="57"/>
      <c r="BB31" s="69">
        <f>IF(KOMatchRule=1,IFERROR(IF(AND(G31&lt;&gt;"",H31&lt;&gt;"",AV31&lt;&gt;"",AW31&lt;&gt;""),IF(AND(G31=AV31,H31=AW31),Quar1,IF((G31-H31)=(AV31-AW31),Quar2,IF(AND((G31&gt;H31),(AV31&gt;AW31)),Quar3,IF(AND((H31&gt;G31),(AW31&gt;AV31)),Quar3,0)))),0),0)+IFERROR(IF(KOPSO=1,IF(AND(J31&lt;&gt;"",K31&lt;&gt;"",AY31&lt;&gt;"",AZ31&lt;&gt;"",(G31-H31)=(AV31-AW31)),IF(AND(J31=AY31,K31=AZ31),Pena1,IF((J31-K31)=(AY31-AZ31),Pena2,IF(AND((J31&gt;K31),(AY31&gt;AZ31)),Pena3,IF(AND((J31&lt;K31),(AZ31&gt;AY31)),Pena3,0)))),0),0),0),IFERROR(IF(AND(F31=AU31,I31=AX31,G31&lt;&gt;"",H31&lt;&gt;"",AV31&lt;&gt;"",AW31&lt;&gt;""),IF(AND(G31=AV31,H31=AW31),Quar1,IF((G31-H31)=(AV31-AW31),Quar2,IF(AND((G31&gt;H31),(AV31&gt;AW31)),Quar3,IF(AND((H31&gt;G31),(AW31&gt;AV31)),Quar3,0)))),0),0)+IFERROR(IF(KOPSO=1,IF(AND(F31=AU31,I31=AX31,J31&lt;&gt;"",K31&lt;&gt;"",AY31&lt;&gt;"",AZ31&lt;&gt;"",(G31-H31)=(AV31-AW31)),IF(AND(J31=AY31,K31=AZ31),Pena1,IF((J31-K31)=(AY31-AZ31),Pena2,IF(AND((J31&gt;K31),(AY31&gt;AZ31)),Pena3,IF(AND((J31&lt;K31),(AZ31&gt;AY31)),Pena3,0)))),0),0),0))</f>
        <v>0</v>
      </c>
      <c r="BC31" s="69">
        <f>IF(KOMatchRule=0,IF(AND(AU31=F31,AX31=I31),IF(OR(AND((G31+J31)&gt;(H31+K31),(AV31+AY31)&gt;(AW31+AZ31)),AND((G31+J31)&lt;(H31+K31),(AV31+AY31)&lt;(AW31+AZ31))),Bonu16+Bonu9,Bonu9),0),IF(OR(AND((G31+J31)&gt;(H31+K31),(AV31+AY31)&gt;(AW31+AZ31)),AND((G31+J31)&lt;(H31+K31),(AV31+AY31)&lt;(AW31+AZ31))),Bonu16,0))</f>
        <v>0</v>
      </c>
      <c r="BD31" s="59"/>
      <c r="BE31" s="294">
        <f t="shared" si="72"/>
        <v>0</v>
      </c>
      <c r="BF31" s="152" t="str">
        <f>IF(BG4&lt;&gt;"",IF(KOMatchRule=1,F31,IF(AND(BG27&lt;&gt;"",BH27&lt;&gt;""),IF((BG27+BJ27)&gt;(BH27+BK27),BF27,IF((BG27+BJ27)&lt;(BH27+BK27),BI27,"Match 55 Winner")),"Match 55 Winner")),"")</f>
        <v/>
      </c>
      <c r="BG31" s="67"/>
      <c r="BH31" s="67"/>
      <c r="BI31" s="58" t="str">
        <f>IF(BG4&lt;&gt;"",IF(KOMatchRule=1,I31,IF(AND(BG28&lt;&gt;"",BH28&lt;&gt;""),IF((BG28+BJ28)&gt;(BH28+BK28),BF28,IF((BG28+BJ28)&lt;(BH28+BK28),BI28,"Match 56 Winner")),"Match 56 Winner")),"")</f>
        <v/>
      </c>
      <c r="BJ31" s="84"/>
      <c r="BK31" s="84"/>
      <c r="BL31" s="57"/>
      <c r="BM31" s="69">
        <f>IF(KOMatchRule=1,IFERROR(IF(AND(G31&lt;&gt;"",H31&lt;&gt;"",BG31&lt;&gt;"",BH31&lt;&gt;""),IF(AND(G31=BG31,H31=BH31),Quar1,IF((G31-H31)=(BG31-BH31),Quar2,IF(AND((G31&gt;H31),(BG31&gt;BH31)),Quar3,IF(AND((H31&gt;G31),(BH31&gt;BG31)),Quar3,0)))),0),0)+IFERROR(IF(KOPSO=1,IF(AND(J31&lt;&gt;"",K31&lt;&gt;"",BJ31&lt;&gt;"",BK31&lt;&gt;"",(G31-H31)=(BG31-BH31)),IF(AND(J31=BJ31,K31=BK31),Pena1,IF((J31-K31)=(BJ31-BK31),Pena2,IF(AND((J31&gt;K31),(BJ31&gt;BK31)),Pena3,IF(AND((J31&lt;K31),(BK31&gt;BJ31)),Pena3,0)))),0),0),0),IFERROR(IF(AND(F31=BF31,I31=BI31,G31&lt;&gt;"",H31&lt;&gt;"",BG31&lt;&gt;"",BH31&lt;&gt;""),IF(AND(G31=BG31,H31=BH31),Quar1,IF((G31-H31)=(BG31-BH31),Quar2,IF(AND((G31&gt;H31),(BG31&gt;BH31)),Quar3,IF(AND((H31&gt;G31),(BH31&gt;BG31)),Quar3,0)))),0),0)+IFERROR(IF(KOPSO=1,IF(AND(F31=BF31,I31=BI31,J31&lt;&gt;"",K31&lt;&gt;"",BJ31&lt;&gt;"",BK31&lt;&gt;"",(G31-H31)=(BG31-BH31)),IF(AND(J31=BJ31,K31=BK31),Pena1,IF((J31-K31)=(BJ31-BK31),Pena2,IF(AND((J31&gt;K31),(BJ31&gt;BK31)),Pena3,IF(AND((J31&lt;K31),(BK31&gt;BJ31)),Pena3,0)))),0),0),0))</f>
        <v>0</v>
      </c>
      <c r="BN31" s="69">
        <f>IF(KOMatchRule=0,IF(AND(BF31=F31,BI31=I31),IF(OR(AND((G31+J31)&gt;(H31+K31),(BG31+BJ31)&gt;(BH31+BK31)),AND((G31+J31)&lt;(H31+K31),(BG31+BJ31)&lt;(BH31+BK31))),Bonu16+Bonu9,Bonu9),0),IF(OR(AND((G31+J31)&gt;(H31+K31),(BG31+BJ31)&gt;(BH31+BK31)),AND((G31+J31)&lt;(H31+K31),(BG31+BJ31)&lt;(BH31+BK31))),Bonu16,0))</f>
        <v>0</v>
      </c>
      <c r="BO31" s="59"/>
      <c r="BP31" s="294">
        <f t="shared" si="73"/>
        <v>0</v>
      </c>
      <c r="BQ31" s="152" t="str">
        <f>IF(BR4&lt;&gt;"",IF(KOMatchRule=1,F31,IF(AND(BR27&lt;&gt;"",BS27&lt;&gt;""),IF((BR27+BU27)&gt;(BS27+BV27),BQ27,IF((BR27+BU27)&lt;(BS27+BV27),BT27,"Match 55 Winner")),"Match 55 Winner")),"")</f>
        <v/>
      </c>
      <c r="BR31" s="67"/>
      <c r="BS31" s="67"/>
      <c r="BT31" s="58" t="str">
        <f>IF(BR4&lt;&gt;"",IF(KOMatchRule=1,I31,IF(AND(BR28&lt;&gt;"",BS28&lt;&gt;""),IF((BR28+BU28)&gt;(BS28+BV28),BQ28,IF((BR28+BU28)&lt;(BS28+BV28),BT28,"Match 56 Winner")),"Match 56 Winner")),"")</f>
        <v/>
      </c>
      <c r="BU31" s="84"/>
      <c r="BV31" s="84"/>
      <c r="BW31" s="57"/>
      <c r="BX31" s="69">
        <f>IF(KOMatchRule=1,IFERROR(IF(AND(G31&lt;&gt;"",H31&lt;&gt;"",BR31&lt;&gt;"",BS31&lt;&gt;""),IF(AND(G31=BR31,H31=BS31),Quar1,IF((G31-H31)=(BR31-BS31),Quar2,IF(AND((G31&gt;H31),(BR31&gt;BS31)),Quar3,IF(AND((H31&gt;G31),(BS31&gt;BR31)),Quar3,0)))),0),0)+IFERROR(IF(KOPSO=1,IF(AND(J31&lt;&gt;"",K31&lt;&gt;"",BU31&lt;&gt;"",BV31&lt;&gt;"",(G31-H31)=(BR31-BS31)),IF(AND(J31=BU31,K31=BV31),Pena1,IF((J31-K31)=(BU31-BV31),Pena2,IF(AND((J31&gt;K31),(BU31&gt;BV31)),Pena3,IF(AND((J31&lt;K31),(BV31&gt;BU31)),Pena3,0)))),0),0),0),IFERROR(IF(AND(F31=BQ31,I31=BT31,G31&lt;&gt;"",H31&lt;&gt;"",BR31&lt;&gt;"",BS31&lt;&gt;""),IF(AND(G31=BR31,H31=BS31),Quar1,IF((G31-H31)=(BR31-BS31),Quar2,IF(AND((G31&gt;H31),(BR31&gt;BS31)),Quar3,IF(AND((H31&gt;G31),(BS31&gt;BR31)),Quar3,0)))),0),0)+IFERROR(IF(KOPSO=1,IF(AND(F31=BQ31,I31=BT31,J31&lt;&gt;"",K31&lt;&gt;"",BU31&lt;&gt;"",BV31&lt;&gt;"",(G31-H31)=(BR31-BS31)),IF(AND(J31=BU31,K31=BV31),Pena1,IF((J31-K31)=(BU31-BV31),Pena2,IF(AND((J31&gt;K31),(BU31&gt;BV31)),Pena3,IF(AND((J31&lt;K31),(BV31&gt;BU31)),Pena3,0)))),0),0),0))</f>
        <v>0</v>
      </c>
      <c r="BY31" s="69">
        <f>IF(KOMatchRule=0,IF(AND(BQ31=F31,BT31=I31),IF(OR(AND((G31+J31)&gt;(H31+K31),(BR31+BU31)&gt;(BS31+BV31)),AND((G31+J31)&lt;(H31+K31),(BR31+BU31)&lt;(BS31+BV31))),Bonu16+Bonu9,Bonu9),0),IF(OR(AND((G31+J31)&gt;(H31+K31),(BR31+BU31)&gt;(BS31+BV31)),AND((G31+J31)&lt;(H31+K31),(BR31+BU31)&lt;(BS31+BV31))),Bonu16,0))</f>
        <v>0</v>
      </c>
      <c r="BZ31" s="59"/>
      <c r="CA31" s="294">
        <f t="shared" si="74"/>
        <v>0</v>
      </c>
      <c r="CB31" s="152" t="str">
        <f>IF(CC4&lt;&gt;"",IF(KOMatchRule=1,F31,IF(AND(CC27&lt;&gt;"",CD27&lt;&gt;""),IF((CC27+CF27)&gt;(CD27+CG27),CB27,IF((CC27+CF27)&lt;(CD27+CG27),CE27,"Match 55 Winner")),"Match 55 Winner")),"")</f>
        <v/>
      </c>
      <c r="CC31" s="67"/>
      <c r="CD31" s="67"/>
      <c r="CE31" s="58" t="str">
        <f>IF(CC4&lt;&gt;"",IF(KOMatchRule=1,I31,IF(AND(CC28&lt;&gt;"",CD28&lt;&gt;""),IF((CC28+CF28)&gt;(CD28+CG28),CB28,IF((CC28+CF28)&lt;(CD28+CG28),CE28,"Match 56 Winner")),"Match 56 Winner")),"")</f>
        <v/>
      </c>
      <c r="CF31" s="84"/>
      <c r="CG31" s="84"/>
      <c r="CH31" s="57"/>
      <c r="CI31" s="69">
        <f>IF(KOMatchRule=1,IFERROR(IF(AND(G31&lt;&gt;"",H31&lt;&gt;"",CC31&lt;&gt;"",CD31&lt;&gt;""),IF(AND(G31=CC31,H31=CD31),Quar1,IF((G31-H31)=(CC31-CD31),Quar2,IF(AND((G31&gt;H31),(CC31&gt;CD31)),Quar3,IF(AND((H31&gt;G31),(CD31&gt;CC31)),Quar3,0)))),0),0)+IFERROR(IF(KOPSO=1,IF(AND(J31&lt;&gt;"",K31&lt;&gt;"",CF31&lt;&gt;"",CG31&lt;&gt;"",(G31-H31)=(CC31-CD31)),IF(AND(J31=CF31,K31=CG31),Pena1,IF((J31-K31)=(CF31-CG31),Pena2,IF(AND((J31&gt;K31),(CF31&gt;CG31)),Pena3,IF(AND((J31&lt;K31),(CG31&gt;CF31)),Pena3,0)))),0),0),0),IFERROR(IF(AND(F31=CB31,I31=CE31,G31&lt;&gt;"",H31&lt;&gt;"",CC31&lt;&gt;"",CD31&lt;&gt;""),IF(AND(G31=CC31,H31=CD31),Quar1,IF((G31-H31)=(CC31-CD31),Quar2,IF(AND((G31&gt;H31),(CC31&gt;CD31)),Quar3,IF(AND((H31&gt;G31),(CD31&gt;CC31)),Quar3,0)))),0),0)+IFERROR(IF(KOPSO=1,IF(AND(F31=CB31,I31=CE31,J31&lt;&gt;"",K31&lt;&gt;"",CF31&lt;&gt;"",CG31&lt;&gt;"",(G31-H31)=(CC31-CD31)),IF(AND(J31=CF31,K31=CG31),Pena1,IF((J31-K31)=(CF31-CG31),Pena2,IF(AND((J31&gt;K31),(CF31&gt;CG31)),Pena3,IF(AND((J31&lt;K31),(CG31&gt;CF31)),Pena3,0)))),0),0),0))</f>
        <v>0</v>
      </c>
      <c r="CJ31" s="69">
        <f>IF(KOMatchRule=0,IF(AND(CB31=F31,CE31=I31),IF(OR(AND((G31+J31)&gt;(H31+K31),(CC31+CF31)&gt;(CD31+CG31)),AND((G31+J31)&lt;(H31+K31),(CC31+CF31)&lt;(CD31+CG31))),Bonu16+Bonu9,Bonu9),0),IF(OR(AND((G31+J31)&gt;(H31+K31),(CC31+CF31)&gt;(CD31+CG31)),AND((G31+J31)&lt;(H31+K31),(CC31+CF31)&lt;(CD31+CG31))),Bonu16,0))</f>
        <v>0</v>
      </c>
      <c r="CK31" s="59"/>
      <c r="CL31" s="294">
        <f t="shared" si="75"/>
        <v>0</v>
      </c>
      <c r="CM31" s="152" t="str">
        <f>IF(CN4&lt;&gt;"",IF(KOMatchRule=1,F31,IF(AND(CN27&lt;&gt;"",CO27&lt;&gt;""),IF((CN27+CQ27)&gt;(CO27+CR27),CM27,IF((CN27+CQ27)&lt;(CO27+CR27),CP27,"Match 55 Winner")),"Match 55 Winner")),"")</f>
        <v/>
      </c>
      <c r="CN31" s="67"/>
      <c r="CO31" s="67"/>
      <c r="CP31" s="58" t="str">
        <f>IF(CN4&lt;&gt;"",IF(KOMatchRule=1,I31,IF(AND(CN28&lt;&gt;"",CO28&lt;&gt;""),IF((CN28+CQ28)&gt;(CO28+CR28),CM28,IF((CN28+CQ28)&lt;(CO28+CR28),CP28,"Match 56 Winner")),"Match 56 Winner")),"")</f>
        <v/>
      </c>
      <c r="CQ31" s="84"/>
      <c r="CR31" s="84"/>
      <c r="CS31" s="57"/>
      <c r="CT31" s="69">
        <f>IF(KOMatchRule=1,IFERROR(IF(AND(G31&lt;&gt;"",H31&lt;&gt;"",CN31&lt;&gt;"",CO31&lt;&gt;""),IF(AND(G31=CN31,H31=CO31),Quar1,IF((G31-H31)=(CN31-CO31),Quar2,IF(AND((G31&gt;H31),(CN31&gt;CO31)),Quar3,IF(AND((H31&gt;G31),(CO31&gt;CN31)),Quar3,0)))),0),0)+IFERROR(IF(KOPSO=1,IF(AND(J31&lt;&gt;"",K31&lt;&gt;"",CQ31&lt;&gt;"",CR31&lt;&gt;"",(G31-H31)=(CN31-CO31)),IF(AND(J31=CQ31,K31=CR31),Pena1,IF((J31-K31)=(CQ31-CR31),Pena2,IF(AND((J31&gt;K31),(CQ31&gt;CR31)),Pena3,IF(AND((J31&lt;K31),(CR31&gt;CQ31)),Pena3,0)))),0),0),0),IFERROR(IF(AND(F31=CM31,I31=CP31,G31&lt;&gt;"",H31&lt;&gt;"",CN31&lt;&gt;"",CO31&lt;&gt;""),IF(AND(G31=CN31,H31=CO31),Quar1,IF((G31-H31)=(CN31-CO31),Quar2,IF(AND((G31&gt;H31),(CN31&gt;CO31)),Quar3,IF(AND((H31&gt;G31),(CO31&gt;CN31)),Quar3,0)))),0),0)+IFERROR(IF(KOPSO=1,IF(AND(F31=CM31,I31=CP31,J31&lt;&gt;"",K31&lt;&gt;"",CQ31&lt;&gt;"",CR31&lt;&gt;"",(G31-H31)=(CN31-CO31)),IF(AND(J31=CQ31,K31=CR31),Pena1,IF((J31-K31)=(CQ31-CR31),Pena2,IF(AND((J31&gt;K31),(CQ31&gt;CR31)),Pena3,IF(AND((J31&lt;K31),(CR31&gt;CQ31)),Pena3,0)))),0),0),0))</f>
        <v>0</v>
      </c>
      <c r="CU31" s="69">
        <f>IF(KOMatchRule=0,IF(AND(CM31=F31,CP31=I31),IF(OR(AND((G31+J31)&gt;(H31+K31),(CN31+CQ31)&gt;(CO31+CR31)),AND((G31+J31)&lt;(H31+K31),(CN31+CQ31)&lt;(CO31+CR31))),Bonu16+Bonu9,Bonu9),0),IF(OR(AND((G31+J31)&gt;(H31+K31),(CN31+CQ31)&gt;(CO31+CR31)),AND((G31+J31)&lt;(H31+K31),(CN31+CQ31)&lt;(CO31+CR31))),Bonu16,0))</f>
        <v>0</v>
      </c>
      <c r="CV31" s="59"/>
      <c r="CW31" s="294">
        <f t="shared" si="76"/>
        <v>0</v>
      </c>
      <c r="CX31" s="152" t="str">
        <f>IF(CY4&lt;&gt;"",IF(KOMatchRule=1,F31,IF(AND(CY27&lt;&gt;"",CZ27&lt;&gt;""),IF((CY27+DB27)&gt;(CZ27+DC27),CX27,IF((CY27+DB27)&lt;(CZ27+DC27),DA27,"Match 55 Winner")),"Match 55 Winner")),"")</f>
        <v/>
      </c>
      <c r="CY31" s="67"/>
      <c r="CZ31" s="67"/>
      <c r="DA31" s="58" t="str">
        <f>IF(CY4&lt;&gt;"",IF(KOMatchRule=1,I31,IF(AND(CY28&lt;&gt;"",CZ28&lt;&gt;""),IF((CY28+DB28)&gt;(CZ28+DC28),CX28,IF((CY28+DB28)&lt;(CZ28+DC28),DA28,"Match 56 Winner")),"Match 56 Winner")),"")</f>
        <v/>
      </c>
      <c r="DB31" s="84"/>
      <c r="DC31" s="84"/>
      <c r="DD31" s="57"/>
      <c r="DE31" s="69">
        <f>IF(KOMatchRule=1,IFERROR(IF(AND(G31&lt;&gt;"",H31&lt;&gt;"",CY31&lt;&gt;"",CZ31&lt;&gt;""),IF(AND(G31=CY31,H31=CZ31),Quar1,IF((G31-H31)=(CY31-CZ31),Quar2,IF(AND((G31&gt;H31),(CY31&gt;CZ31)),Quar3,IF(AND((H31&gt;G31),(CZ31&gt;CY31)),Quar3,0)))),0),0)+IFERROR(IF(KOPSO=1,IF(AND(J31&lt;&gt;"",K31&lt;&gt;"",DB31&lt;&gt;"",DC31&lt;&gt;"",(G31-H31)=(CY31-CZ31)),IF(AND(J31=DB31,K31=DC31),Pena1,IF((J31-K31)=(DB31-DC31),Pena2,IF(AND((J31&gt;K31),(DB31&gt;DC31)),Pena3,IF(AND((J31&lt;K31),(DC31&gt;DB31)),Pena3,0)))),0),0),0),IFERROR(IF(AND(F31=CX31,I31=DA31,G31&lt;&gt;"",H31&lt;&gt;"",CY31&lt;&gt;"",CZ31&lt;&gt;""),IF(AND(G31=CY31,H31=CZ31),Quar1,IF((G31-H31)=(CY31-CZ31),Quar2,IF(AND((G31&gt;H31),(CY31&gt;CZ31)),Quar3,IF(AND((H31&gt;G31),(CZ31&gt;CY31)),Quar3,0)))),0),0)+IFERROR(IF(KOPSO=1,IF(AND(F31=CX31,I31=DA31,J31&lt;&gt;"",K31&lt;&gt;"",DB31&lt;&gt;"",DC31&lt;&gt;"",(G31-H31)=(CY31-CZ31)),IF(AND(J31=DB31,K31=DC31),Pena1,IF((J31-K31)=(DB31-DC31),Pena2,IF(AND((J31&gt;K31),(DB31&gt;DC31)),Pena3,IF(AND((J31&lt;K31),(DC31&gt;DB31)),Pena3,0)))),0),0),0))</f>
        <v>0</v>
      </c>
      <c r="DF31" s="69">
        <f>IF(KOMatchRule=0,IF(AND(CX31=F31,DA31=I31),IF(OR(AND((G31+J31)&gt;(H31+K31),(CY31+DB31)&gt;(CZ31+DC31)),AND((G31+J31)&lt;(H31+K31),(CY31+DB31)&lt;(CZ31+DC31))),Bonu16+Bonu9,Bonu9),0),IF(OR(AND((G31+J31)&gt;(H31+K31),(CY31+DB31)&gt;(CZ31+DC31)),AND((G31+J31)&lt;(H31+K31),(CY31+DB31)&lt;(CZ31+DC31))),Bonu16,0))</f>
        <v>0</v>
      </c>
      <c r="DG31" s="59"/>
      <c r="DH31" s="294">
        <f t="shared" si="77"/>
        <v>0</v>
      </c>
      <c r="DI31" s="152" t="str">
        <f>IF(DJ4&lt;&gt;"",IF(KOMatchRule=1,F31,IF(AND(DJ27&lt;&gt;"",DK27&lt;&gt;""),IF((DJ27+DM27)&gt;(DK27+DN27),DI27,IF((DJ27+DM27)&lt;(DK27+DN27),DL27,"Match 55 Winner")),"Match 55 Winner")),"")</f>
        <v/>
      </c>
      <c r="DJ31" s="67"/>
      <c r="DK31" s="67"/>
      <c r="DL31" s="58" t="str">
        <f>IF(DJ4&lt;&gt;"",IF(KOMatchRule=1,I31,IF(AND(DJ28&lt;&gt;"",DK28&lt;&gt;""),IF((DJ28+DM28)&gt;(DK28+DN28),DI28,IF((DJ28+DM28)&lt;(DK28+DN28),DL28,"Match 56 Winner")),"Match 56 Winner")),"")</f>
        <v/>
      </c>
      <c r="DM31" s="84"/>
      <c r="DN31" s="84"/>
      <c r="DO31" s="57"/>
      <c r="DP31" s="69">
        <f>IF(KOMatchRule=1,IFERROR(IF(AND(G31&lt;&gt;"",H31&lt;&gt;"",DJ31&lt;&gt;"",DK31&lt;&gt;""),IF(AND(G31=DJ31,H31=DK31),Quar1,IF((G31-H31)=(DJ31-DK31),Quar2,IF(AND((G31&gt;H31),(DJ31&gt;DK31)),Quar3,IF(AND((H31&gt;G31),(DK31&gt;DJ31)),Quar3,0)))),0),0)+IFERROR(IF(KOPSO=1,IF(AND(J31&lt;&gt;"",K31&lt;&gt;"",DM31&lt;&gt;"",DN31&lt;&gt;"",(G31-H31)=(DJ31-DK31)),IF(AND(J31=DM31,K31=DN31),Pena1,IF((J31-K31)=(DM31-DN31),Pena2,IF(AND((J31&gt;K31),(DM31&gt;DN31)),Pena3,IF(AND((J31&lt;K31),(DN31&gt;DM31)),Pena3,0)))),0),0),0),IFERROR(IF(AND(F31=DI31,I31=DL31,G31&lt;&gt;"",H31&lt;&gt;"",DJ31&lt;&gt;"",DK31&lt;&gt;""),IF(AND(G31=DJ31,H31=DK31),Quar1,IF((G31-H31)=(DJ31-DK31),Quar2,IF(AND((G31&gt;H31),(DJ31&gt;DK31)),Quar3,IF(AND((H31&gt;G31),(DK31&gt;DJ31)),Quar3,0)))),0),0)+IFERROR(IF(KOPSO=1,IF(AND(F31=DI31,I31=DL31,J31&lt;&gt;"",K31&lt;&gt;"",DM31&lt;&gt;"",DN31&lt;&gt;"",(G31-H31)=(DJ31-DK31)),IF(AND(J31=DM31,K31=DN31),Pena1,IF((J31-K31)=(DM31-DN31),Pena2,IF(AND((J31&gt;K31),(DM31&gt;DN31)),Pena3,IF(AND((J31&lt;K31),(DN31&gt;DM31)),Pena3,0)))),0),0),0))</f>
        <v>0</v>
      </c>
      <c r="DQ31" s="69">
        <f>IF(KOMatchRule=0,IF(AND(DI31=F31,DL31=I31),IF(OR(AND((G31+J31)&gt;(H31+K31),(DJ31+DM31)&gt;(DK31+DN31)),AND((G31+J31)&lt;(H31+K31),(DJ31+DM31)&lt;(DK31+DN31))),Bonu16+Bonu9,Bonu9),0),IF(OR(AND((G31+J31)&gt;(H31+K31),(DJ31+DM31)&gt;(DK31+DN31)),AND((G31+J31)&lt;(H31+K31),(DJ31+DM31)&lt;(DK31+DN31))),Bonu16,0))</f>
        <v>0</v>
      </c>
      <c r="DR31" s="59"/>
    </row>
    <row r="32" spans="1:122" x14ac:dyDescent="0.35">
      <c r="A32" s="139" t="e">
        <f t="shared" si="42"/>
        <v>#REF!</v>
      </c>
      <c r="B32" s="70">
        <f t="shared" si="78"/>
        <v>0</v>
      </c>
      <c r="C32" s="85">
        <v>59</v>
      </c>
      <c r="D32" s="86" t="s">
        <v>93</v>
      </c>
      <c r="E32" s="87">
        <v>44905.25</v>
      </c>
      <c r="F32" s="88" t="str">
        <f>IF(AND(G24&lt;&gt;"",H24&lt;&gt;""),IF((G24+J24)&gt;(H24+K24),F24,IF((G24+J24)&lt;(H24+K24),I24,"Match #51 Winner")),"Match #51 Winner")</f>
        <v>Match #51 Winner</v>
      </c>
      <c r="G32" s="65"/>
      <c r="H32" s="65"/>
      <c r="I32" s="89" t="str">
        <f>IF(AND(G23&lt;&gt;"",H23&lt;&gt;""),IF((G23+J23)&gt;(H23+K23),F23,IF((G23+J23)&lt;(H23+K23),I23,"Match #52 Winner")),"Match #52 Winner")</f>
        <v>Match #52 Winner</v>
      </c>
      <c r="J32" s="82"/>
      <c r="K32" s="82"/>
      <c r="L32" s="55"/>
      <c r="M32" s="75">
        <f t="shared" si="79"/>
        <v>0</v>
      </c>
      <c r="N32" s="153" t="str">
        <f>IF(O4&lt;&gt;"",IF(KOMatchRule=1,F32,IF(AND(O24&lt;&gt;"",P24&lt;&gt;""),IF((O24+R24)&gt;(P24+S24),N24,IF((O24+R24)&lt;(P24+S24),Q24,"Match 51 Winner")),"Match 51 Winner")),"")</f>
        <v/>
      </c>
      <c r="O32" s="67"/>
      <c r="P32" s="67"/>
      <c r="Q32" s="77" t="str">
        <f>IF(O4&lt;&gt;"",IF(KOMatchRule=1,I32,IF(AND(O23&lt;&gt;"",P23&lt;&gt;""),IF((O23+R23)&gt;(P23+S23),N23,IF((O23+R23)&lt;(P23+S23),Q23,"Match 52 Winner")),"Match 52 Winner")),"")</f>
        <v/>
      </c>
      <c r="R32" s="84"/>
      <c r="S32" s="84"/>
      <c r="T32" s="57"/>
      <c r="U32" s="69">
        <f>IF(KOMatchRule=1,IFERROR(IF(AND(G32&lt;&gt;"",H32&lt;&gt;"",O32&lt;&gt;"",P32&lt;&gt;""),IF(AND(G32=O32,H32=P32),Quar1,IF((G32-H32)=(O32-P32),Quar2,IF(AND((G32&gt;H32),(O32&gt;P32)),Quar3,IF(AND((H32&gt;G32),(P32&gt;O32)),Quar3,0)))),0),0)+IFERROR(IF(KOPSO=1,IF(AND(J32&lt;&gt;"",K32&lt;&gt;"",R32&lt;&gt;"",S32&lt;&gt;"",(G32-H32)=(O32-P32)),IF(AND(J32=R32,K32=S32),Pena1,IF((J32-K32)=(R32-S32),Pena2,IF(AND((J32&gt;K32),(R32&gt;S32)),Pena3,IF(AND((J32&lt;K32),(S32&gt;R32)),Pena3,0)))),0),0),0),IFERROR(IF(AND(F32=N32,I32=Q32,G32&lt;&gt;"",H32&lt;&gt;"",O32&lt;&gt;"",P32&lt;&gt;""),IF(AND(G32=O32,H32=P32),Quar1,IF((G32-H32)=(O32-P32),Quar2,IF(AND((G32&gt;H32),(O32&gt;P32)),Quar3,IF(AND((H32&gt;G32),(P32&gt;O32)),Quar3,0)))),0),0)+IFERROR(IF(KOPSO=1,IF(AND(F32=N32,I32=Q32,J32&lt;&gt;"",K32&lt;&gt;"",R32&lt;&gt;"",S32&lt;&gt;"",(G32-H32)=(O32-P32)),IF(AND(J32=R32,K32=S32),Pena1,IF((J32-K32)=(R32-S32),Pena2,IF(AND((J32&gt;K32),(R32&gt;S32)),Pena3,IF(AND((J32&lt;K32),(S32&gt;R32)),Pena3,0)))),0),0),0))</f>
        <v>0</v>
      </c>
      <c r="V32" s="69">
        <f>IF(KOMatchRule=0,IF(AND(N32=F32,Q32=I32),IF(OR(AND((G32+J32)&gt;(H32+K32),(O32+R32)&gt;(P32+S32)),AND((G32+J32)&lt;(H32+K32),(O32+R32)&lt;(P32+S32))),Bonu16+Bonu9,Bonu9),0),IF(OR(AND((G32+J32)&gt;(H32+K32),(O32+R32)&gt;(P32+S32)),AND((G32+J32)&lt;(H32+K32),(O32+R32)&lt;(P32+S32))),Bonu16,0))</f>
        <v>0</v>
      </c>
      <c r="W32" s="59"/>
      <c r="X32" s="294">
        <f t="shared" si="80"/>
        <v>0</v>
      </c>
      <c r="Y32" s="153" t="str">
        <f>IF(Z4&lt;&gt;"",IF(KOMatchRule=1,F32,IF(AND(Z24&lt;&gt;"",AA24&lt;&gt;""),IF((Z24+AC24)&gt;(AA24+AD24),Y24,IF((Z24+AC24)&lt;(AA24+AD24),AB24,"Match 51 Winner")),"Match 51 Winner")),"")</f>
        <v/>
      </c>
      <c r="Z32" s="67"/>
      <c r="AA32" s="67"/>
      <c r="AB32" s="77" t="str">
        <f>IF(Z4&lt;&gt;"",IF(KOMatchRule=1,I32,IF(AND(Z23&lt;&gt;"",AA23&lt;&gt;""),IF((Z23+AC23)&gt;(AA23+AD23),Y23,IF((Z23+AC23)&lt;(AA23+AD23),AB23,"Match 52 Winner")),"Match 52 Winner")),"")</f>
        <v/>
      </c>
      <c r="AC32" s="84"/>
      <c r="AD32" s="84"/>
      <c r="AE32" s="57"/>
      <c r="AF32" s="69">
        <f>IF(KOMatchRule=1,IFERROR(IF(AND(G32&lt;&gt;"",H32&lt;&gt;"",Z32&lt;&gt;"",AA32&lt;&gt;""),IF(AND(G32=Z32,H32=AA32),Quar1,IF((G32-H32)=(Z32-AA32),Quar2,IF(AND((G32&gt;H32),(Z32&gt;AA32)),Quar3,IF(AND((H32&gt;G32),(AA32&gt;Z32)),Quar3,0)))),0),0)+IFERROR(IF(KOPSO=1,IF(AND(J32&lt;&gt;"",K32&lt;&gt;"",AC32&lt;&gt;"",AD32&lt;&gt;"",(G32-H32)=(Z32-AA32)),IF(AND(J32=AC32,K32=AD32),Pena1,IF((J32-K32)=(AC32-AD32),Pena2,IF(AND((J32&gt;K32),(AC32&gt;AD32)),Pena3,IF(AND((J32&lt;K32),(AD32&gt;AC32)),Pena3,0)))),0),0),0),IFERROR(IF(AND(F32=Y32,I32=AB32,G32&lt;&gt;"",H32&lt;&gt;"",Z32&lt;&gt;"",AA32&lt;&gt;""),IF(AND(G32=Z32,H32=AA32),Quar1,IF((G32-H32)=(Z32-AA32),Quar2,IF(AND((G32&gt;H32),(Z32&gt;AA32)),Quar3,IF(AND((H32&gt;G32),(AA32&gt;Z32)),Quar3,0)))),0),0)+IFERROR(IF(KOPSO=1,IF(AND(F32=Y32,I32=AB32,J32&lt;&gt;"",K32&lt;&gt;"",AC32&lt;&gt;"",AD32&lt;&gt;"",(G32-H32)=(Z32-AA32)),IF(AND(J32=AC32,K32=AD32),Pena1,IF((J32-K32)=(AC32-AD32),Pena2,IF(AND((J32&gt;K32),(AC32&gt;AD32)),Pena3,IF(AND((J32&lt;K32),(AD32&gt;AC32)),Pena3,0)))),0),0),0))</f>
        <v>0</v>
      </c>
      <c r="AG32" s="69">
        <f>IF(KOMatchRule=0,IF(AND(Y32=F32,AB32=I32),IF(OR(AND((G32+J32)&gt;(H32+K32),(Z32+AC32)&gt;(AA32+AD32)),AND((G32+J32)&lt;(H32+K32),(Z32+AC32)&lt;(AA32+AD32))),Bonu16+Bonu9,Bonu9),0),IF(OR(AND((G32+J32)&gt;(H32+K32),(Z32+AC32)&gt;(AA32+AD32)),AND((G32+J32)&lt;(H32+K32),(Z32+AC32)&lt;(AA32+AD32))),Bonu16,0))</f>
        <v>0</v>
      </c>
      <c r="AH32" s="59"/>
      <c r="AI32" s="294">
        <f t="shared" si="81"/>
        <v>0</v>
      </c>
      <c r="AJ32" s="153" t="str">
        <f>IF(AK4&lt;&gt;"",IF(KOMatchRule=1,F32,IF(AND(AK24&lt;&gt;"",AL24&lt;&gt;""),IF((AK24+AN24)&gt;(AL24+AO24),AJ24,IF((AK24+AN24)&lt;(AL24+AO24),AM24,"Match 51 Winner")),"Match 51 Winner")),"")</f>
        <v/>
      </c>
      <c r="AK32" s="67"/>
      <c r="AL32" s="67"/>
      <c r="AM32" s="77" t="str">
        <f>IF(AK4&lt;&gt;"",IF(KOMatchRule=1,I32,IF(AND(AK23&lt;&gt;"",AL23&lt;&gt;""),IF((AK23+AN23)&gt;(AL23+AO23),AJ23,IF((AK23+AN23)&lt;(AL23+AO23),AM23,"Match 52 Winner")),"Match 52 Winner")),"")</f>
        <v/>
      </c>
      <c r="AN32" s="84"/>
      <c r="AO32" s="84"/>
      <c r="AP32" s="57"/>
      <c r="AQ32" s="69">
        <f>IF(KOMatchRule=1,IFERROR(IF(AND(G32&lt;&gt;"",H32&lt;&gt;"",AK32&lt;&gt;"",AL32&lt;&gt;""),IF(AND(G32=AK32,H32=AL32),Quar1,IF((G32-H32)=(AK32-AL32),Quar2,IF(AND((G32&gt;H32),(AK32&gt;AL32)),Quar3,IF(AND((H32&gt;G32),(AL32&gt;AK32)),Quar3,0)))),0),0)+IFERROR(IF(KOPSO=1,IF(AND(J32&lt;&gt;"",K32&lt;&gt;"",AN32&lt;&gt;"",AO32&lt;&gt;"",(G32-H32)=(AK32-AL32)),IF(AND(J32=AN32,K32=AO32),Pena1,IF((J32-K32)=(AN32-AO32),Pena2,IF(AND((J32&gt;K32),(AN32&gt;AO32)),Pena3,IF(AND((J32&lt;K32),(AO32&gt;AN32)),Pena3,0)))),0),0),0),IFERROR(IF(AND(F32=AJ32,I32=AM32,G32&lt;&gt;"",H32&lt;&gt;"",AK32&lt;&gt;"",AL32&lt;&gt;""),IF(AND(G32=AK32,H32=AL32),Quar1,IF((G32-H32)=(AK32-AL32),Quar2,IF(AND((G32&gt;H32),(AK32&gt;AL32)),Quar3,IF(AND((H32&gt;G32),(AL32&gt;AK32)),Quar3,0)))),0),0)+IFERROR(IF(KOPSO=1,IF(AND(F32=AJ32,I32=AM32,J32&lt;&gt;"",K32&lt;&gt;"",AN32&lt;&gt;"",AO32&lt;&gt;"",(G32-H32)=(AK32-AL32)),IF(AND(J32=AN32,K32=AO32),Pena1,IF((J32-K32)=(AN32-AO32),Pena2,IF(AND((J32&gt;K32),(AN32&gt;AO32)),Pena3,IF(AND((J32&lt;K32),(AO32&gt;AN32)),Pena3,0)))),0),0),0))</f>
        <v>0</v>
      </c>
      <c r="AR32" s="69">
        <f>IF(KOMatchRule=0,IF(AND(AJ32=F32,AM32=I32),IF(OR(AND((G32+J32)&gt;(H32+K32),(AK32+AN32)&gt;(AL32+AO32)),AND((G32+J32)&lt;(H32+K32),(AK32+AN32)&lt;(AL32+AO32))),Bonu16+Bonu9,Bonu9),0),IF(OR(AND((G32+J32)&gt;(H32+K32),(AK32+AN32)&gt;(AL32+AO32)),AND((G32+J32)&lt;(H32+K32),(AK32+AN32)&lt;(AL32+AO32))),Bonu16,0))</f>
        <v>0</v>
      </c>
      <c r="AS32" s="59"/>
      <c r="AT32" s="294">
        <f t="shared" si="71"/>
        <v>0</v>
      </c>
      <c r="AU32" s="153" t="str">
        <f>IF(AV4&lt;&gt;"",IF(KOMatchRule=1,F32,IF(AND(AV24&lt;&gt;"",AW24&lt;&gt;""),IF((AV24+AY24)&gt;(AW24+AZ24),AU24,IF((AV24+AY24)&lt;(AW24+AZ24),AX24,"Match 51 Winner")),"Match 51 Winner")),"")</f>
        <v/>
      </c>
      <c r="AV32" s="67"/>
      <c r="AW32" s="67"/>
      <c r="AX32" s="77" t="str">
        <f>IF(AV4&lt;&gt;"",IF(KOMatchRule=1,I32,IF(AND(AV23&lt;&gt;"",AW23&lt;&gt;""),IF((AV23+AY23)&gt;(AW23+AZ23),AU23,IF((AV23+AY23)&lt;(AW23+AZ23),AX23,"Match 52 Winner")),"Match 52 Winner")),"")</f>
        <v/>
      </c>
      <c r="AY32" s="84"/>
      <c r="AZ32" s="84"/>
      <c r="BA32" s="57"/>
      <c r="BB32" s="69">
        <f>IF(KOMatchRule=1,IFERROR(IF(AND(G32&lt;&gt;"",H32&lt;&gt;"",AV32&lt;&gt;"",AW32&lt;&gt;""),IF(AND(G32=AV32,H32=AW32),Quar1,IF((G32-H32)=(AV32-AW32),Quar2,IF(AND((G32&gt;H32),(AV32&gt;AW32)),Quar3,IF(AND((H32&gt;G32),(AW32&gt;AV32)),Quar3,0)))),0),0)+IFERROR(IF(KOPSO=1,IF(AND(J32&lt;&gt;"",K32&lt;&gt;"",AY32&lt;&gt;"",AZ32&lt;&gt;"",(G32-H32)=(AV32-AW32)),IF(AND(J32=AY32,K32=AZ32),Pena1,IF((J32-K32)=(AY32-AZ32),Pena2,IF(AND((J32&gt;K32),(AY32&gt;AZ32)),Pena3,IF(AND((J32&lt;K32),(AZ32&gt;AY32)),Pena3,0)))),0),0),0),IFERROR(IF(AND(F32=AU32,I32=AX32,G32&lt;&gt;"",H32&lt;&gt;"",AV32&lt;&gt;"",AW32&lt;&gt;""),IF(AND(G32=AV32,H32=AW32),Quar1,IF((G32-H32)=(AV32-AW32),Quar2,IF(AND((G32&gt;H32),(AV32&gt;AW32)),Quar3,IF(AND((H32&gt;G32),(AW32&gt;AV32)),Quar3,0)))),0),0)+IFERROR(IF(KOPSO=1,IF(AND(F32=AU32,I32=AX32,J32&lt;&gt;"",K32&lt;&gt;"",AY32&lt;&gt;"",AZ32&lt;&gt;"",(G32-H32)=(AV32-AW32)),IF(AND(J32=AY32,K32=AZ32),Pena1,IF((J32-K32)=(AY32-AZ32),Pena2,IF(AND((J32&gt;K32),(AY32&gt;AZ32)),Pena3,IF(AND((J32&lt;K32),(AZ32&gt;AY32)),Pena3,0)))),0),0),0))</f>
        <v>0</v>
      </c>
      <c r="BC32" s="69">
        <f>IF(KOMatchRule=0,IF(AND(AU32=F32,AX32=I32),IF(OR(AND((G32+J32)&gt;(H32+K32),(AV32+AY32)&gt;(AW32+AZ32)),AND((G32+J32)&lt;(H32+K32),(AV32+AY32)&lt;(AW32+AZ32))),Bonu16+Bonu9,Bonu9),0),IF(OR(AND((G32+J32)&gt;(H32+K32),(AV32+AY32)&gt;(AW32+AZ32)),AND((G32+J32)&lt;(H32+K32),(AV32+AY32)&lt;(AW32+AZ32))),Bonu16,0))</f>
        <v>0</v>
      </c>
      <c r="BD32" s="59"/>
      <c r="BE32" s="294">
        <f t="shared" si="72"/>
        <v>0</v>
      </c>
      <c r="BF32" s="153" t="str">
        <f>IF(BG4&lt;&gt;"",IF(KOMatchRule=1,F32,IF(AND(BG24&lt;&gt;"",BH24&lt;&gt;""),IF((BG24+BJ24)&gt;(BH24+BK24),BF24,IF((BG24+BJ24)&lt;(BH24+BK24),BI24,"Match 51 Winner")),"Match 51 Winner")),"")</f>
        <v/>
      </c>
      <c r="BG32" s="67"/>
      <c r="BH32" s="67"/>
      <c r="BI32" s="77" t="str">
        <f>IF(BG4&lt;&gt;"",IF(KOMatchRule=1,I32,IF(AND(BG23&lt;&gt;"",BH23&lt;&gt;""),IF((BG23+BJ23)&gt;(BH23+BK23),BF23,IF((BG23+BJ23)&lt;(BH23+BK23),BI23,"Match 52 Winner")),"Match 52 Winner")),"")</f>
        <v/>
      </c>
      <c r="BJ32" s="84"/>
      <c r="BK32" s="84"/>
      <c r="BL32" s="57"/>
      <c r="BM32" s="69">
        <f>IF(KOMatchRule=1,IFERROR(IF(AND(G32&lt;&gt;"",H32&lt;&gt;"",BG32&lt;&gt;"",BH32&lt;&gt;""),IF(AND(G32=BG32,H32=BH32),Quar1,IF((G32-H32)=(BG32-BH32),Quar2,IF(AND((G32&gt;H32),(BG32&gt;BH32)),Quar3,IF(AND((H32&gt;G32),(BH32&gt;BG32)),Quar3,0)))),0),0)+IFERROR(IF(KOPSO=1,IF(AND(J32&lt;&gt;"",K32&lt;&gt;"",BJ32&lt;&gt;"",BK32&lt;&gt;"",(G32-H32)=(BG32-BH32)),IF(AND(J32=BJ32,K32=BK32),Pena1,IF((J32-K32)=(BJ32-BK32),Pena2,IF(AND((J32&gt;K32),(BJ32&gt;BK32)),Pena3,IF(AND((J32&lt;K32),(BK32&gt;BJ32)),Pena3,0)))),0),0),0),IFERROR(IF(AND(F32=BF32,I32=BI32,G32&lt;&gt;"",H32&lt;&gt;"",BG32&lt;&gt;"",BH32&lt;&gt;""),IF(AND(G32=BG32,H32=BH32),Quar1,IF((G32-H32)=(BG32-BH32),Quar2,IF(AND((G32&gt;H32),(BG32&gt;BH32)),Quar3,IF(AND((H32&gt;G32),(BH32&gt;BG32)),Quar3,0)))),0),0)+IFERROR(IF(KOPSO=1,IF(AND(F32=BF32,I32=BI32,J32&lt;&gt;"",K32&lt;&gt;"",BJ32&lt;&gt;"",BK32&lt;&gt;"",(G32-H32)=(BG32-BH32)),IF(AND(J32=BJ32,K32=BK32),Pena1,IF((J32-K32)=(BJ32-BK32),Pena2,IF(AND((J32&gt;K32),(BJ32&gt;BK32)),Pena3,IF(AND((J32&lt;K32),(BK32&gt;BJ32)),Pena3,0)))),0),0),0))</f>
        <v>0</v>
      </c>
      <c r="BN32" s="69">
        <f>IF(KOMatchRule=0,IF(AND(BF32=F32,BI32=I32),IF(OR(AND((G32+J32)&gt;(H32+K32),(BG32+BJ32)&gt;(BH32+BK32)),AND((G32+J32)&lt;(H32+K32),(BG32+BJ32)&lt;(BH32+BK32))),Bonu16+Bonu9,Bonu9),0),IF(OR(AND((G32+J32)&gt;(H32+K32),(BG32+BJ32)&gt;(BH32+BK32)),AND((G32+J32)&lt;(H32+K32),(BG32+BJ32)&lt;(BH32+BK32))),Bonu16,0))</f>
        <v>0</v>
      </c>
      <c r="BO32" s="59"/>
      <c r="BP32" s="294">
        <f t="shared" si="73"/>
        <v>0</v>
      </c>
      <c r="BQ32" s="153" t="str">
        <f>IF(BR4&lt;&gt;"",IF(KOMatchRule=1,F32,IF(AND(BR24&lt;&gt;"",BS24&lt;&gt;""),IF((BR24+BU24)&gt;(BS24+BV24),BQ24,IF((BR24+BU24)&lt;(BS24+BV24),BT24,"Match 51 Winner")),"Match 51 Winner")),"")</f>
        <v/>
      </c>
      <c r="BR32" s="67"/>
      <c r="BS32" s="67"/>
      <c r="BT32" s="77" t="str">
        <f>IF(BR4&lt;&gt;"",IF(KOMatchRule=1,I32,IF(AND(BR23&lt;&gt;"",BS23&lt;&gt;""),IF((BR23+BU23)&gt;(BS23+BV23),BQ23,IF((BR23+BU23)&lt;(BS23+BV23),BT23,"Match 52 Winner")),"Match 52 Winner")),"")</f>
        <v/>
      </c>
      <c r="BU32" s="84"/>
      <c r="BV32" s="84"/>
      <c r="BW32" s="57"/>
      <c r="BX32" s="69">
        <f>IF(KOMatchRule=1,IFERROR(IF(AND(G32&lt;&gt;"",H32&lt;&gt;"",BR32&lt;&gt;"",BS32&lt;&gt;""),IF(AND(G32=BR32,H32=BS32),Quar1,IF((G32-H32)=(BR32-BS32),Quar2,IF(AND((G32&gt;H32),(BR32&gt;BS32)),Quar3,IF(AND((H32&gt;G32),(BS32&gt;BR32)),Quar3,0)))),0),0)+IFERROR(IF(KOPSO=1,IF(AND(J32&lt;&gt;"",K32&lt;&gt;"",BU32&lt;&gt;"",BV32&lt;&gt;"",(G32-H32)=(BR32-BS32)),IF(AND(J32=BU32,K32=BV32),Pena1,IF((J32-K32)=(BU32-BV32),Pena2,IF(AND((J32&gt;K32),(BU32&gt;BV32)),Pena3,IF(AND((J32&lt;K32),(BV32&gt;BU32)),Pena3,0)))),0),0),0),IFERROR(IF(AND(F32=BQ32,I32=BT32,G32&lt;&gt;"",H32&lt;&gt;"",BR32&lt;&gt;"",BS32&lt;&gt;""),IF(AND(G32=BR32,H32=BS32),Quar1,IF((G32-H32)=(BR32-BS32),Quar2,IF(AND((G32&gt;H32),(BR32&gt;BS32)),Quar3,IF(AND((H32&gt;G32),(BS32&gt;BR32)),Quar3,0)))),0),0)+IFERROR(IF(KOPSO=1,IF(AND(F32=BQ32,I32=BT32,J32&lt;&gt;"",K32&lt;&gt;"",BU32&lt;&gt;"",BV32&lt;&gt;"",(G32-H32)=(BR32-BS32)),IF(AND(J32=BU32,K32=BV32),Pena1,IF((J32-K32)=(BU32-BV32),Pena2,IF(AND((J32&gt;K32),(BU32&gt;BV32)),Pena3,IF(AND((J32&lt;K32),(BV32&gt;BU32)),Pena3,0)))),0),0),0))</f>
        <v>0</v>
      </c>
      <c r="BY32" s="69">
        <f>IF(KOMatchRule=0,IF(AND(BQ32=F32,BT32=I32),IF(OR(AND((G32+J32)&gt;(H32+K32),(BR32+BU32)&gt;(BS32+BV32)),AND((G32+J32)&lt;(H32+K32),(BR32+BU32)&lt;(BS32+BV32))),Bonu16+Bonu9,Bonu9),0),IF(OR(AND((G32+J32)&gt;(H32+K32),(BR32+BU32)&gt;(BS32+BV32)),AND((G32+J32)&lt;(H32+K32),(BR32+BU32)&lt;(BS32+BV32))),Bonu16,0))</f>
        <v>0</v>
      </c>
      <c r="BZ32" s="59"/>
      <c r="CA32" s="294">
        <f t="shared" si="74"/>
        <v>0</v>
      </c>
      <c r="CB32" s="153" t="str">
        <f>IF(CC4&lt;&gt;"",IF(KOMatchRule=1,F32,IF(AND(CC24&lt;&gt;"",CD24&lt;&gt;""),IF((CC24+CF24)&gt;(CD24+CG24),CB24,IF((CC24+CF24)&lt;(CD24+CG24),CE24,"Match 51 Winner")),"Match 51 Winner")),"")</f>
        <v/>
      </c>
      <c r="CC32" s="67"/>
      <c r="CD32" s="67"/>
      <c r="CE32" s="77" t="str">
        <f>IF(CC4&lt;&gt;"",IF(KOMatchRule=1,I32,IF(AND(CC23&lt;&gt;"",CD23&lt;&gt;""),IF((CC23+CF23)&gt;(CD23+CG23),CB23,IF((CC23+CF23)&lt;(CD23+CG23),CE23,"Match 52 Winner")),"Match 52 Winner")),"")</f>
        <v/>
      </c>
      <c r="CF32" s="84"/>
      <c r="CG32" s="84"/>
      <c r="CH32" s="57"/>
      <c r="CI32" s="69">
        <f>IF(KOMatchRule=1,IFERROR(IF(AND(G32&lt;&gt;"",H32&lt;&gt;"",CC32&lt;&gt;"",CD32&lt;&gt;""),IF(AND(G32=CC32,H32=CD32),Quar1,IF((G32-H32)=(CC32-CD32),Quar2,IF(AND((G32&gt;H32),(CC32&gt;CD32)),Quar3,IF(AND((H32&gt;G32),(CD32&gt;CC32)),Quar3,0)))),0),0)+IFERROR(IF(KOPSO=1,IF(AND(J32&lt;&gt;"",K32&lt;&gt;"",CF32&lt;&gt;"",CG32&lt;&gt;"",(G32-H32)=(CC32-CD32)),IF(AND(J32=CF32,K32=CG32),Pena1,IF((J32-K32)=(CF32-CG32),Pena2,IF(AND((J32&gt;K32),(CF32&gt;CG32)),Pena3,IF(AND((J32&lt;K32),(CG32&gt;CF32)),Pena3,0)))),0),0),0),IFERROR(IF(AND(F32=CB32,I32=CE32,G32&lt;&gt;"",H32&lt;&gt;"",CC32&lt;&gt;"",CD32&lt;&gt;""),IF(AND(G32=CC32,H32=CD32),Quar1,IF((G32-H32)=(CC32-CD32),Quar2,IF(AND((G32&gt;H32),(CC32&gt;CD32)),Quar3,IF(AND((H32&gt;G32),(CD32&gt;CC32)),Quar3,0)))),0),0)+IFERROR(IF(KOPSO=1,IF(AND(F32=CB32,I32=CE32,J32&lt;&gt;"",K32&lt;&gt;"",CF32&lt;&gt;"",CG32&lt;&gt;"",(G32-H32)=(CC32-CD32)),IF(AND(J32=CF32,K32=CG32),Pena1,IF((J32-K32)=(CF32-CG32),Pena2,IF(AND((J32&gt;K32),(CF32&gt;CG32)),Pena3,IF(AND((J32&lt;K32),(CG32&gt;CF32)),Pena3,0)))),0),0),0))</f>
        <v>0</v>
      </c>
      <c r="CJ32" s="69">
        <f>IF(KOMatchRule=0,IF(AND(CB32=F32,CE32=I32),IF(OR(AND((G32+J32)&gt;(H32+K32),(CC32+CF32)&gt;(CD32+CG32)),AND((G32+J32)&lt;(H32+K32),(CC32+CF32)&lt;(CD32+CG32))),Bonu16+Bonu9,Bonu9),0),IF(OR(AND((G32+J32)&gt;(H32+K32),(CC32+CF32)&gt;(CD32+CG32)),AND((G32+J32)&lt;(H32+K32),(CC32+CF32)&lt;(CD32+CG32))),Bonu16,0))</f>
        <v>0</v>
      </c>
      <c r="CK32" s="59"/>
      <c r="CL32" s="294">
        <f t="shared" si="75"/>
        <v>0</v>
      </c>
      <c r="CM32" s="153" t="str">
        <f>IF(CN4&lt;&gt;"",IF(KOMatchRule=1,F32,IF(AND(CN24&lt;&gt;"",CO24&lt;&gt;""),IF((CN24+CQ24)&gt;(CO24+CR24),CM24,IF((CN24+CQ24)&lt;(CO24+CR24),CP24,"Match 51 Winner")),"Match 51 Winner")),"")</f>
        <v/>
      </c>
      <c r="CN32" s="67"/>
      <c r="CO32" s="67"/>
      <c r="CP32" s="77" t="str">
        <f>IF(CN4&lt;&gt;"",IF(KOMatchRule=1,I32,IF(AND(CN23&lt;&gt;"",CO23&lt;&gt;""),IF((CN23+CQ23)&gt;(CO23+CR23),CM23,IF((CN23+CQ23)&lt;(CO23+CR23),CP23,"Match 52 Winner")),"Match 52 Winner")),"")</f>
        <v/>
      </c>
      <c r="CQ32" s="84"/>
      <c r="CR32" s="84"/>
      <c r="CS32" s="57"/>
      <c r="CT32" s="69">
        <f>IF(KOMatchRule=1,IFERROR(IF(AND(G32&lt;&gt;"",H32&lt;&gt;"",CN32&lt;&gt;"",CO32&lt;&gt;""),IF(AND(G32=CN32,H32=CO32),Quar1,IF((G32-H32)=(CN32-CO32),Quar2,IF(AND((G32&gt;H32),(CN32&gt;CO32)),Quar3,IF(AND((H32&gt;G32),(CO32&gt;CN32)),Quar3,0)))),0),0)+IFERROR(IF(KOPSO=1,IF(AND(J32&lt;&gt;"",K32&lt;&gt;"",CQ32&lt;&gt;"",CR32&lt;&gt;"",(G32-H32)=(CN32-CO32)),IF(AND(J32=CQ32,K32=CR32),Pena1,IF((J32-K32)=(CQ32-CR32),Pena2,IF(AND((J32&gt;K32),(CQ32&gt;CR32)),Pena3,IF(AND((J32&lt;K32),(CR32&gt;CQ32)),Pena3,0)))),0),0),0),IFERROR(IF(AND(F32=CM32,I32=CP32,G32&lt;&gt;"",H32&lt;&gt;"",CN32&lt;&gt;"",CO32&lt;&gt;""),IF(AND(G32=CN32,H32=CO32),Quar1,IF((G32-H32)=(CN32-CO32),Quar2,IF(AND((G32&gt;H32),(CN32&gt;CO32)),Quar3,IF(AND((H32&gt;G32),(CO32&gt;CN32)),Quar3,0)))),0),0)+IFERROR(IF(KOPSO=1,IF(AND(F32=CM32,I32=CP32,J32&lt;&gt;"",K32&lt;&gt;"",CQ32&lt;&gt;"",CR32&lt;&gt;"",(G32-H32)=(CN32-CO32)),IF(AND(J32=CQ32,K32=CR32),Pena1,IF((J32-K32)=(CQ32-CR32),Pena2,IF(AND((J32&gt;K32),(CQ32&gt;CR32)),Pena3,IF(AND((J32&lt;K32),(CR32&gt;CQ32)),Pena3,0)))),0),0),0))</f>
        <v>0</v>
      </c>
      <c r="CU32" s="69">
        <f>IF(KOMatchRule=0,IF(AND(CM32=F32,CP32=I32),IF(OR(AND((G32+J32)&gt;(H32+K32),(CN32+CQ32)&gt;(CO32+CR32)),AND((G32+J32)&lt;(H32+K32),(CN32+CQ32)&lt;(CO32+CR32))),Bonu16+Bonu9,Bonu9),0),IF(OR(AND((G32+J32)&gt;(H32+K32),(CN32+CQ32)&gt;(CO32+CR32)),AND((G32+J32)&lt;(H32+K32),(CN32+CQ32)&lt;(CO32+CR32))),Bonu16,0))</f>
        <v>0</v>
      </c>
      <c r="CV32" s="59"/>
      <c r="CW32" s="294">
        <f t="shared" si="76"/>
        <v>0</v>
      </c>
      <c r="CX32" s="153" t="str">
        <f>IF(CY4&lt;&gt;"",IF(KOMatchRule=1,F32,IF(AND(CY24&lt;&gt;"",CZ24&lt;&gt;""),IF((CY24+DB24)&gt;(CZ24+DC24),CX24,IF((CY24+DB24)&lt;(CZ24+DC24),DA24,"Match 51 Winner")),"Match 51 Winner")),"")</f>
        <v/>
      </c>
      <c r="CY32" s="67"/>
      <c r="CZ32" s="67"/>
      <c r="DA32" s="77" t="str">
        <f>IF(CY4&lt;&gt;"",IF(KOMatchRule=1,I32,IF(AND(CY23&lt;&gt;"",CZ23&lt;&gt;""),IF((CY23+DB23)&gt;(CZ23+DC23),CX23,IF((CY23+DB23)&lt;(CZ23+DC23),DA23,"Match 52 Winner")),"Match 52 Winner")),"")</f>
        <v/>
      </c>
      <c r="DB32" s="84"/>
      <c r="DC32" s="84"/>
      <c r="DD32" s="57"/>
      <c r="DE32" s="69">
        <f>IF(KOMatchRule=1,IFERROR(IF(AND(G32&lt;&gt;"",H32&lt;&gt;"",CY32&lt;&gt;"",CZ32&lt;&gt;""),IF(AND(G32=CY32,H32=CZ32),Quar1,IF((G32-H32)=(CY32-CZ32),Quar2,IF(AND((G32&gt;H32),(CY32&gt;CZ32)),Quar3,IF(AND((H32&gt;G32),(CZ32&gt;CY32)),Quar3,0)))),0),0)+IFERROR(IF(KOPSO=1,IF(AND(J32&lt;&gt;"",K32&lt;&gt;"",DB32&lt;&gt;"",DC32&lt;&gt;"",(G32-H32)=(CY32-CZ32)),IF(AND(J32=DB32,K32=DC32),Pena1,IF((J32-K32)=(DB32-DC32),Pena2,IF(AND((J32&gt;K32),(DB32&gt;DC32)),Pena3,IF(AND((J32&lt;K32),(DC32&gt;DB32)),Pena3,0)))),0),0),0),IFERROR(IF(AND(F32=CX32,I32=DA32,G32&lt;&gt;"",H32&lt;&gt;"",CY32&lt;&gt;"",CZ32&lt;&gt;""),IF(AND(G32=CY32,H32=CZ32),Quar1,IF((G32-H32)=(CY32-CZ32),Quar2,IF(AND((G32&gt;H32),(CY32&gt;CZ32)),Quar3,IF(AND((H32&gt;G32),(CZ32&gt;CY32)),Quar3,0)))),0),0)+IFERROR(IF(KOPSO=1,IF(AND(F32=CX32,I32=DA32,J32&lt;&gt;"",K32&lt;&gt;"",DB32&lt;&gt;"",DC32&lt;&gt;"",(G32-H32)=(CY32-CZ32)),IF(AND(J32=DB32,K32=DC32),Pena1,IF((J32-K32)=(DB32-DC32),Pena2,IF(AND((J32&gt;K32),(DB32&gt;DC32)),Pena3,IF(AND((J32&lt;K32),(DC32&gt;DB32)),Pena3,0)))),0),0),0))</f>
        <v>0</v>
      </c>
      <c r="DF32" s="69">
        <f>IF(KOMatchRule=0,IF(AND(CX32=F32,DA32=I32),IF(OR(AND((G32+J32)&gt;(H32+K32),(CY32+DB32)&gt;(CZ32+DC32)),AND((G32+J32)&lt;(H32+K32),(CY32+DB32)&lt;(CZ32+DC32))),Bonu16+Bonu9,Bonu9),0),IF(OR(AND((G32+J32)&gt;(H32+K32),(CY32+DB32)&gt;(CZ32+DC32)),AND((G32+J32)&lt;(H32+K32),(CY32+DB32)&lt;(CZ32+DC32))),Bonu16,0))</f>
        <v>0</v>
      </c>
      <c r="DG32" s="59"/>
      <c r="DH32" s="294">
        <f t="shared" si="77"/>
        <v>0</v>
      </c>
      <c r="DI32" s="153" t="str">
        <f>IF(DJ4&lt;&gt;"",IF(KOMatchRule=1,F32,IF(AND(DJ24&lt;&gt;"",DK24&lt;&gt;""),IF((DJ24+DM24)&gt;(DK24+DN24),DI24,IF((DJ24+DM24)&lt;(DK24+DN24),DL24,"Match 51 Winner")),"Match 51 Winner")),"")</f>
        <v/>
      </c>
      <c r="DJ32" s="67"/>
      <c r="DK32" s="67"/>
      <c r="DL32" s="77" t="str">
        <f>IF(DJ4&lt;&gt;"",IF(KOMatchRule=1,I32,IF(AND(DJ23&lt;&gt;"",DK23&lt;&gt;""),IF((DJ23+DM23)&gt;(DK23+DN23),DI23,IF((DJ23+DM23)&lt;(DK23+DN23),DL23,"Match 52 Winner")),"Match 52 Winner")),"")</f>
        <v/>
      </c>
      <c r="DM32" s="84"/>
      <c r="DN32" s="84"/>
      <c r="DO32" s="57"/>
      <c r="DP32" s="69">
        <f>IF(KOMatchRule=1,IFERROR(IF(AND(G32&lt;&gt;"",H32&lt;&gt;"",DJ32&lt;&gt;"",DK32&lt;&gt;""),IF(AND(G32=DJ32,H32=DK32),Quar1,IF((G32-H32)=(DJ32-DK32),Quar2,IF(AND((G32&gt;H32),(DJ32&gt;DK32)),Quar3,IF(AND((H32&gt;G32),(DK32&gt;DJ32)),Quar3,0)))),0),0)+IFERROR(IF(KOPSO=1,IF(AND(J32&lt;&gt;"",K32&lt;&gt;"",DM32&lt;&gt;"",DN32&lt;&gt;"",(G32-H32)=(DJ32-DK32)),IF(AND(J32=DM32,K32=DN32),Pena1,IF((J32-K32)=(DM32-DN32),Pena2,IF(AND((J32&gt;K32),(DM32&gt;DN32)),Pena3,IF(AND((J32&lt;K32),(DN32&gt;DM32)),Pena3,0)))),0),0),0),IFERROR(IF(AND(F32=DI32,I32=DL32,G32&lt;&gt;"",H32&lt;&gt;"",DJ32&lt;&gt;"",DK32&lt;&gt;""),IF(AND(G32=DJ32,H32=DK32),Quar1,IF((G32-H32)=(DJ32-DK32),Quar2,IF(AND((G32&gt;H32),(DJ32&gt;DK32)),Quar3,IF(AND((H32&gt;G32),(DK32&gt;DJ32)),Quar3,0)))),0),0)+IFERROR(IF(KOPSO=1,IF(AND(F32=DI32,I32=DL32,J32&lt;&gt;"",K32&lt;&gt;"",DM32&lt;&gt;"",DN32&lt;&gt;"",(G32-H32)=(DJ32-DK32)),IF(AND(J32=DM32,K32=DN32),Pena1,IF((J32-K32)=(DM32-DN32),Pena2,IF(AND((J32&gt;K32),(DM32&gt;DN32)),Pena3,IF(AND((J32&lt;K32),(DN32&gt;DM32)),Pena3,0)))),0),0),0))</f>
        <v>0</v>
      </c>
      <c r="DQ32" s="69">
        <f>IF(KOMatchRule=0,IF(AND(DI32=F32,DL32=I32),IF(OR(AND((G32+J32)&gt;(H32+K32),(DJ32+DM32)&gt;(DK32+DN32)),AND((G32+J32)&lt;(H32+K32),(DJ32+DM32)&lt;(DK32+DN32))),Bonu16+Bonu9,Bonu9),0),IF(OR(AND((G32+J32)&gt;(H32+K32),(DJ32+DM32)&gt;(DK32+DN32)),AND((G32+J32)&lt;(H32+K32),(DJ32+DM32)&lt;(DK32+DN32))),Bonu16,0))</f>
        <v>0</v>
      </c>
      <c r="DR32" s="59"/>
    </row>
    <row r="33" spans="1:122" x14ac:dyDescent="0.35">
      <c r="A33" s="139" t="e">
        <f t="shared" si="42"/>
        <v>#REF!</v>
      </c>
      <c r="B33" s="70">
        <f t="shared" si="78"/>
        <v>0</v>
      </c>
      <c r="C33" s="61">
        <v>61</v>
      </c>
      <c r="D33" s="62" t="s">
        <v>94</v>
      </c>
      <c r="E33" s="63">
        <v>44908.416666666664</v>
      </c>
      <c r="F33" s="64" t="str">
        <f>IF(AND(G30&lt;&gt;"",H30&lt;&gt;""),IF((G30+J30)&gt;(H30+K30),F30,IF((G30+J30)&lt;(H30+K30),I30,"Match #57 Winner")),"Match #57 Winner")</f>
        <v>Match #57 Winner</v>
      </c>
      <c r="G33" s="65"/>
      <c r="H33" s="65"/>
      <c r="I33" s="66" t="str">
        <f>IF(AND(G29&lt;&gt;"",H29&lt;&gt;""),IF((G29+J29)&gt;(H29+K29),F29,IF((G29+J29)&lt;(H29+K29),I29,"Match #58 Winner")),"Match #58 Winner")</f>
        <v>Match #58 Winner</v>
      </c>
      <c r="J33" s="82"/>
      <c r="K33" s="82"/>
      <c r="L33" s="55"/>
      <c r="M33" s="75">
        <f t="shared" si="79"/>
        <v>0</v>
      </c>
      <c r="N33" s="152" t="str">
        <f>IF(O4&lt;&gt;"",IF(KOMatchRule=1,F33,IF(AND(O30&lt;&gt;"",P30&lt;&gt;""),IF((O30+R30)&gt;(P30+S30),N30,IF((O30+R30)&lt;(P30+S30),Q30,"Match 57 Winner")),"Match 57 Winner")),"")</f>
        <v/>
      </c>
      <c r="O33" s="83"/>
      <c r="P33" s="83"/>
      <c r="Q33" s="58" t="str">
        <f>IF(O4&lt;&gt;"",IF(KOMatchRule=1,I33,IF(AND(O29&lt;&gt;"",P29&lt;&gt;""),IF((O29+R29)&gt;(P29+S29),N29,IF((O29+R29)&lt;(P29+S29),Q29,"Match 58 Winner")),"Match 58 Winner")),"")</f>
        <v/>
      </c>
      <c r="R33" s="84"/>
      <c r="S33" s="84"/>
      <c r="T33" s="57"/>
      <c r="U33" s="69">
        <f>IF(KOMatchRule=1,IFERROR(IF(AND(G33&lt;&gt;"",H33&lt;&gt;"",O33&lt;&gt;"",P33&lt;&gt;""),IF(AND(G33=O33,H33=P33),Semi1,IF((G33-H33)=(O33-P33),Semi2,IF(AND((G33&gt;H33),(O33&gt;P33)),Semi3,IF(AND((H33&gt;G33),(P33&gt;O33)),Semi3,0)))),0),0)+IFERROR(IF(KOPSO=1,IF(AND(J33&lt;&gt;"",K33&lt;&gt;"",R33&lt;&gt;"",S33&lt;&gt;"",(G33-H33)=(O33-P33)),IF(AND(J33=R33,K33=S33),Pena1,IF((J33-K33)=(R33-S33),Pena2,IF(AND((J33&gt;K33),(R33&gt;S33)),Pena3,IF(AND((J33&lt;K33),(S33&gt;R33)),Pena3,0)))),0),0),0),IFERROR(IF(AND(F33=N33,I33=Q33,G33&lt;&gt;"",H33&lt;&gt;"",O33&lt;&gt;"",P33&lt;&gt;""),IF(AND(G33=O33,H33=P33),Semi1,IF((G33-H33)=(O33-P33),Semi2,IF(AND((G33&gt;H33),(O33&gt;P33)),Semi3,IF(AND((H33&gt;G33),(P33&gt;O33)),Semi3,0)))),0),0)+IFERROR(IF(KOPSO=1,IF(AND(F33=N33,I33=Q33,J33&lt;&gt;"",K33&lt;&gt;"",R33&lt;&gt;"",S33&lt;&gt;"",(G33-H33)=(O33-P33)),IF(AND(J33=R33,K33=S33),Pena1,IF((J33-K33)=(R33-S33),Pena2,IF(AND((J33&gt;K33),(R33&gt;S33)),Pena3,IF(AND((J33&lt;K33),(S33&gt;R33)),Pena3,0)))),0),0),0))</f>
        <v>0</v>
      </c>
      <c r="V33" s="69">
        <f>IF(KOMatchRule=0,IF(AND(N33=F33,Q33=I33),IF(OR(AND((G33+J33)&gt;(H33+K33),(O33+R33)&gt;(P33+S33)),AND((G33+J33)&lt;(H33+K33),(O33+R33)&lt;(P33+S33))),Bonu16+Bonu9,Bonu9),0),IF(OR(AND((G33+J33)&gt;(H33+K33),(O33+R33)&gt;(P33+S33)),AND((G33+J33)&lt;(H33+K33),(O33+R33)&lt;(P33+S33))),Bonu16,0))</f>
        <v>0</v>
      </c>
      <c r="W33" s="59"/>
      <c r="X33" s="294">
        <f t="shared" si="80"/>
        <v>0</v>
      </c>
      <c r="Y33" s="152" t="str">
        <f>IF(Z4&lt;&gt;"",IF(KOMatchRule=1,F33,IF(AND(Z30&lt;&gt;"",AA30&lt;&gt;""),IF((Z30+AC30)&gt;(AA30+AD30),Y30,IF((Z30+AC30)&lt;(AA30+AD30),AB30,"Match 57 Winner")),"Match 57 Winner")),"")</f>
        <v/>
      </c>
      <c r="Z33" s="83"/>
      <c r="AA33" s="83"/>
      <c r="AB33" s="58" t="str">
        <f>IF(Z4&lt;&gt;"",IF(KOMatchRule=1,I33,IF(AND(Z29&lt;&gt;"",AA29&lt;&gt;""),IF((Z29+AC29)&gt;(AA29+AD29),Y29,IF((Z29+AC29)&lt;(AA29+AD29),AB29,"Match 58 Winner")),"Match 58 Winner")),"")</f>
        <v/>
      </c>
      <c r="AC33" s="84"/>
      <c r="AD33" s="84"/>
      <c r="AE33" s="57"/>
      <c r="AF33" s="69">
        <f>IF(KOMatchRule=1,IFERROR(IF(AND(G33&lt;&gt;"",H33&lt;&gt;"",Z33&lt;&gt;"",AA33&lt;&gt;""),IF(AND(G33=Z33,H33=AA33),Semi1,IF((G33-H33)=(Z33-AA33),Semi2,IF(AND((G33&gt;H33),(Z33&gt;AA33)),Semi3,IF(AND((H33&gt;G33),(AA33&gt;Z33)),Semi3,0)))),0),0)+IFERROR(IF(KOPSO=1,IF(AND(J33&lt;&gt;"",K33&lt;&gt;"",AC33&lt;&gt;"",AD33&lt;&gt;"",(G33-H33)=(Z33-AA33)),IF(AND(J33=AC33,K33=AD33),Pena1,IF((J33-K33)=(AC33-AD33),Pena2,IF(AND((J33&gt;K33),(AC33&gt;AD33)),Pena3,IF(AND((J33&lt;K33),(AD33&gt;AC33)),Pena3,0)))),0),0),0),IFERROR(IF(AND(F33=Y33,I33=AB33,G33&lt;&gt;"",H33&lt;&gt;"",Z33&lt;&gt;"",AA33&lt;&gt;""),IF(AND(G33=Z33,H33=AA33),Semi1,IF((G33-H33)=(Z33-AA33),Semi2,IF(AND((G33&gt;H33),(Z33&gt;AA33)),Semi3,IF(AND((H33&gt;G33),(AA33&gt;Z33)),Semi3,0)))),0),0)+IFERROR(IF(KOPSO=1,IF(AND(F33=Y33,I33=AB33,J33&lt;&gt;"",K33&lt;&gt;"",AC33&lt;&gt;"",AD33&lt;&gt;"",(G33-H33)=(Z33-AA33)),IF(AND(J33=AC33,K33=AD33),Pena1,IF((J33-K33)=(AC33-AD33),Pena2,IF(AND((J33&gt;K33),(AC33&gt;AD33)),Pena3,IF(AND((J33&lt;K33),(AD33&gt;AC33)),Pena3,0)))),0),0),0))</f>
        <v>0</v>
      </c>
      <c r="AG33" s="69">
        <f>IF(KOMatchRule=0,IF(AND(Y33=F33,AB33=I33),IF(OR(AND((G33+J33)&gt;(H33+K33),(Z33+AC33)&gt;(AA33+AD33)),AND((G33+J33)&lt;(H33+K33),(Z33+AC33)&lt;(AA33+AD33))),Bonu16+Bonu9,Bonu9),0),IF(OR(AND((G33+J33)&gt;(H33+K33),(Z33+AC33)&gt;(AA33+AD33)),AND((G33+J33)&lt;(H33+K33),(Z33+AC33)&lt;(AA33+AD33))),Bonu16,0))</f>
        <v>0</v>
      </c>
      <c r="AH33" s="59"/>
      <c r="AI33" s="294">
        <f t="shared" si="81"/>
        <v>0</v>
      </c>
      <c r="AJ33" s="152" t="str">
        <f>IF(AK4&lt;&gt;"",IF(KOMatchRule=1,F33,IF(AND(AK30&lt;&gt;"",AL30&lt;&gt;""),IF((AK30+AN30)&gt;(AL30+AO30),AJ30,IF((AK30+AN30)&lt;(AL30+AO30),AM30,"Match 57 Winner")),"Match 57 Winner")),"")</f>
        <v/>
      </c>
      <c r="AK33" s="83"/>
      <c r="AL33" s="83"/>
      <c r="AM33" s="58" t="str">
        <f>IF(AK4&lt;&gt;"",IF(KOMatchRule=1,I33,IF(AND(AK29&lt;&gt;"",AL29&lt;&gt;""),IF((AK29+AN29)&gt;(AL29+AO29),AJ29,IF((AK29+AN29)&lt;(AL29+AO29),AM29,"Match 58 Winner")),"Match 58 Winner")),"")</f>
        <v/>
      </c>
      <c r="AN33" s="84"/>
      <c r="AO33" s="84"/>
      <c r="AP33" s="57"/>
      <c r="AQ33" s="69">
        <f>IF(KOMatchRule=1,IFERROR(IF(AND(G33&lt;&gt;"",H33&lt;&gt;"",AK33&lt;&gt;"",AL33&lt;&gt;""),IF(AND(G33=AK33,H33=AL33),Semi1,IF((G33-H33)=(AK33-AL33),Semi2,IF(AND((G33&gt;H33),(AK33&gt;AL33)),Semi3,IF(AND((H33&gt;G33),(AL33&gt;AK33)),Semi3,0)))),0),0)+IFERROR(IF(KOPSO=1,IF(AND(J33&lt;&gt;"",K33&lt;&gt;"",AN33&lt;&gt;"",AO33&lt;&gt;"",(G33-H33)=(AK33-AL33)),IF(AND(J33=AN33,K33=AO33),Pena1,IF((J33-K33)=(AN33-AO33),Pena2,IF(AND((J33&gt;K33),(AN33&gt;AO33)),Pena3,IF(AND((J33&lt;K33),(AO33&gt;AN33)),Pena3,0)))),0),0),0),IFERROR(IF(AND(F33=AJ33,I33=AM33,G33&lt;&gt;"",H33&lt;&gt;"",AK33&lt;&gt;"",AL33&lt;&gt;""),IF(AND(G33=AK33,H33=AL33),Semi1,IF((G33-H33)=(AK33-AL33),Semi2,IF(AND((G33&gt;H33),(AK33&gt;AL33)),Semi3,IF(AND((H33&gt;G33),(AL33&gt;AK33)),Semi3,0)))),0),0)+IFERROR(IF(KOPSO=1,IF(AND(F33=AJ33,I33=AM33,J33&lt;&gt;"",K33&lt;&gt;"",AN33&lt;&gt;"",AO33&lt;&gt;"",(G33-H33)=(AK33-AL33)),IF(AND(J33=AN33,K33=AO33),Pena1,IF((J33-K33)=(AN33-AO33),Pena2,IF(AND((J33&gt;K33),(AN33&gt;AO33)),Pena3,IF(AND((J33&lt;K33),(AO33&gt;AN33)),Pena3,0)))),0),0),0))</f>
        <v>0</v>
      </c>
      <c r="AR33" s="69">
        <f>IF(KOMatchRule=0,IF(AND(AJ33=F33,AM33=I33),IF(OR(AND((G33+J33)&gt;(H33+K33),(AK33+AN33)&gt;(AL33+AO33)),AND((G33+J33)&lt;(H33+K33),(AK33+AN33)&lt;(AL33+AO33))),Bonu16+Bonu9,Bonu9),0),IF(OR(AND((G33+J33)&gt;(H33+K33),(AK33+AN33)&gt;(AL33+AO33)),AND((G33+J33)&lt;(H33+K33),(AK33+AN33)&lt;(AL33+AO33))),Bonu16,0))</f>
        <v>0</v>
      </c>
      <c r="AS33" s="59"/>
      <c r="AT33" s="294">
        <f t="shared" si="71"/>
        <v>0</v>
      </c>
      <c r="AU33" s="152" t="str">
        <f>IF(AV4&lt;&gt;"",IF(KOMatchRule=1,F33,IF(AND(AV30&lt;&gt;"",AW30&lt;&gt;""),IF((AV30+AY30)&gt;(AW30+AZ30),AU30,IF((AV30+AY30)&lt;(AW30+AZ30),AX30,"Match 57 Winner")),"Match 57 Winner")),"")</f>
        <v/>
      </c>
      <c r="AV33" s="83"/>
      <c r="AW33" s="83"/>
      <c r="AX33" s="58" t="str">
        <f>IF(AV4&lt;&gt;"",IF(KOMatchRule=1,I33,IF(AND(AV29&lt;&gt;"",AW29&lt;&gt;""),IF((AV29+AY29)&gt;(AW29+AZ29),AU29,IF((AV29+AY29)&lt;(AW29+AZ29),AX29,"Match 58 Winner")),"Match 58 Winner")),"")</f>
        <v/>
      </c>
      <c r="AY33" s="84"/>
      <c r="AZ33" s="84"/>
      <c r="BA33" s="57"/>
      <c r="BB33" s="69">
        <f>IF(KOMatchRule=1,IFERROR(IF(AND(G33&lt;&gt;"",H33&lt;&gt;"",AV33&lt;&gt;"",AW33&lt;&gt;""),IF(AND(G33=AV33,H33=AW33),Semi1,IF((G33-H33)=(AV33-AW33),Semi2,IF(AND((G33&gt;H33),(AV33&gt;AW33)),Semi3,IF(AND((H33&gt;G33),(AW33&gt;AV33)),Semi3,0)))),0),0)+IFERROR(IF(KOPSO=1,IF(AND(J33&lt;&gt;"",K33&lt;&gt;"",AY33&lt;&gt;"",AZ33&lt;&gt;"",(G33-H33)=(AV33-AW33)),IF(AND(J33=AY33,K33=AZ33),Pena1,IF((J33-K33)=(AY33-AZ33),Pena2,IF(AND((J33&gt;K33),(AY33&gt;AZ33)),Pena3,IF(AND((J33&lt;K33),(AZ33&gt;AY33)),Pena3,0)))),0),0),0),IFERROR(IF(AND(F33=AU33,I33=AX33,G33&lt;&gt;"",H33&lt;&gt;"",AV33&lt;&gt;"",AW33&lt;&gt;""),IF(AND(G33=AV33,H33=AW33),Semi1,IF((G33-H33)=(AV33-AW33),Semi2,IF(AND((G33&gt;H33),(AV33&gt;AW33)),Semi3,IF(AND((H33&gt;G33),(AW33&gt;AV33)),Semi3,0)))),0),0)+IFERROR(IF(KOPSO=1,IF(AND(F33=AU33,I33=AX33,J33&lt;&gt;"",K33&lt;&gt;"",AY33&lt;&gt;"",AZ33&lt;&gt;"",(G33-H33)=(AV33-AW33)),IF(AND(J33=AY33,K33=AZ33),Pena1,IF((J33-K33)=(AY33-AZ33),Pena2,IF(AND((J33&gt;K33),(AY33&gt;AZ33)),Pena3,IF(AND((J33&lt;K33),(AZ33&gt;AY33)),Pena3,0)))),0),0),0))</f>
        <v>0</v>
      </c>
      <c r="BC33" s="69">
        <f>IF(KOMatchRule=0,IF(AND(AU33=F33,AX33=I33),IF(OR(AND((G33+J33)&gt;(H33+K33),(AV33+AY33)&gt;(AW33+AZ33)),AND((G33+J33)&lt;(H33+K33),(AV33+AY33)&lt;(AW33+AZ33))),Bonu16+Bonu9,Bonu9),0),IF(OR(AND((G33+J33)&gt;(H33+K33),(AV33+AY33)&gt;(AW33+AZ33)),AND((G33+J33)&lt;(H33+K33),(AV33+AY33)&lt;(AW33+AZ33))),Bonu16,0))</f>
        <v>0</v>
      </c>
      <c r="BD33" s="59"/>
      <c r="BE33" s="294">
        <f t="shared" si="72"/>
        <v>0</v>
      </c>
      <c r="BF33" s="152" t="str">
        <f>IF(BG4&lt;&gt;"",IF(KOMatchRule=1,F33,IF(AND(BG30&lt;&gt;"",BH30&lt;&gt;""),IF((BG30+BJ30)&gt;(BH30+BK30),BF30,IF((BG30+BJ30)&lt;(BH30+BK30),BI30,"Match 57 Winner")),"Match 57 Winner")),"")</f>
        <v/>
      </c>
      <c r="BG33" s="83"/>
      <c r="BH33" s="83"/>
      <c r="BI33" s="58" t="str">
        <f>IF(BG4&lt;&gt;"",IF(KOMatchRule=1,I33,IF(AND(BG29&lt;&gt;"",BH29&lt;&gt;""),IF((BG29+BJ29)&gt;(BH29+BK29),BF29,IF((BG29+BJ29)&lt;(BH29+BK29),BI29,"Match 58 Winner")),"Match 58 Winner")),"")</f>
        <v/>
      </c>
      <c r="BJ33" s="84"/>
      <c r="BK33" s="84"/>
      <c r="BL33" s="57"/>
      <c r="BM33" s="69">
        <f>IF(KOMatchRule=1,IFERROR(IF(AND(G33&lt;&gt;"",H33&lt;&gt;"",BG33&lt;&gt;"",BH33&lt;&gt;""),IF(AND(G33=BG33,H33=BH33),Semi1,IF((G33-H33)=(BG33-BH33),Semi2,IF(AND((G33&gt;H33),(BG33&gt;BH33)),Semi3,IF(AND((H33&gt;G33),(BH33&gt;BG33)),Semi3,0)))),0),0)+IFERROR(IF(KOPSO=1,IF(AND(J33&lt;&gt;"",K33&lt;&gt;"",BJ33&lt;&gt;"",BK33&lt;&gt;"",(G33-H33)=(BG33-BH33)),IF(AND(J33=BJ33,K33=BK33),Pena1,IF((J33-K33)=(BJ33-BK33),Pena2,IF(AND((J33&gt;K33),(BJ33&gt;BK33)),Pena3,IF(AND((J33&lt;K33),(BK33&gt;BJ33)),Pena3,0)))),0),0),0),IFERROR(IF(AND(F33=BF33,I33=BI33,G33&lt;&gt;"",H33&lt;&gt;"",BG33&lt;&gt;"",BH33&lt;&gt;""),IF(AND(G33=BG33,H33=BH33),Semi1,IF((G33-H33)=(BG33-BH33),Semi2,IF(AND((G33&gt;H33),(BG33&gt;BH33)),Semi3,IF(AND((H33&gt;G33),(BH33&gt;BG33)),Semi3,0)))),0),0)+IFERROR(IF(KOPSO=1,IF(AND(F33=BF33,I33=BI33,J33&lt;&gt;"",K33&lt;&gt;"",BJ33&lt;&gt;"",BK33&lt;&gt;"",(G33-H33)=(BG33-BH33)),IF(AND(J33=BJ33,K33=BK33),Pena1,IF((J33-K33)=(BJ33-BK33),Pena2,IF(AND((J33&gt;K33),(BJ33&gt;BK33)),Pena3,IF(AND((J33&lt;K33),(BK33&gt;BJ33)),Pena3,0)))),0),0),0))</f>
        <v>0</v>
      </c>
      <c r="BN33" s="69">
        <f>IF(KOMatchRule=0,IF(AND(BF33=F33,BI33=I33),IF(OR(AND((G33+J33)&gt;(H33+K33),(BG33+BJ33)&gt;(BH33+BK33)),AND((G33+J33)&lt;(H33+K33),(BG33+BJ33)&lt;(BH33+BK33))),Bonu16+Bonu9,Bonu9),0),IF(OR(AND((G33+J33)&gt;(H33+K33),(BG33+BJ33)&gt;(BH33+BK33)),AND((G33+J33)&lt;(H33+K33),(BG33+BJ33)&lt;(BH33+BK33))),Bonu16,0))</f>
        <v>0</v>
      </c>
      <c r="BO33" s="59"/>
      <c r="BP33" s="294">
        <f t="shared" si="73"/>
        <v>0</v>
      </c>
      <c r="BQ33" s="152" t="str">
        <f>IF(BR4&lt;&gt;"",IF(KOMatchRule=1,F33,IF(AND(BR30&lt;&gt;"",BS30&lt;&gt;""),IF((BR30+BU30)&gt;(BS30+BV30),BQ30,IF((BR30+BU30)&lt;(BS30+BV30),BT30,"Match 57 Winner")),"Match 57 Winner")),"")</f>
        <v/>
      </c>
      <c r="BR33" s="83"/>
      <c r="BS33" s="83"/>
      <c r="BT33" s="58" t="str">
        <f>IF(BR4&lt;&gt;"",IF(KOMatchRule=1,I33,IF(AND(BR29&lt;&gt;"",BS29&lt;&gt;""),IF((BR29+BU29)&gt;(BS29+BV29),BQ29,IF((BR29+BU29)&lt;(BS29+BV29),BT29,"Match 58 Winner")),"Match 58 Winner")),"")</f>
        <v/>
      </c>
      <c r="BU33" s="84"/>
      <c r="BV33" s="84"/>
      <c r="BW33" s="57"/>
      <c r="BX33" s="69">
        <f>IF(KOMatchRule=1,IFERROR(IF(AND(G33&lt;&gt;"",H33&lt;&gt;"",BR33&lt;&gt;"",BS33&lt;&gt;""),IF(AND(G33=BR33,H33=BS33),Semi1,IF((G33-H33)=(BR33-BS33),Semi2,IF(AND((G33&gt;H33),(BR33&gt;BS33)),Semi3,IF(AND((H33&gt;G33),(BS33&gt;BR33)),Semi3,0)))),0),0)+IFERROR(IF(KOPSO=1,IF(AND(J33&lt;&gt;"",K33&lt;&gt;"",BU33&lt;&gt;"",BV33&lt;&gt;"",(G33-H33)=(BR33-BS33)),IF(AND(J33=BU33,K33=BV33),Pena1,IF((J33-K33)=(BU33-BV33),Pena2,IF(AND((J33&gt;K33),(BU33&gt;BV33)),Pena3,IF(AND((J33&lt;K33),(BV33&gt;BU33)),Pena3,0)))),0),0),0),IFERROR(IF(AND(F33=BQ33,I33=BT33,G33&lt;&gt;"",H33&lt;&gt;"",BR33&lt;&gt;"",BS33&lt;&gt;""),IF(AND(G33=BR33,H33=BS33),Semi1,IF((G33-H33)=(BR33-BS33),Semi2,IF(AND((G33&gt;H33),(BR33&gt;BS33)),Semi3,IF(AND((H33&gt;G33),(BS33&gt;BR33)),Semi3,0)))),0),0)+IFERROR(IF(KOPSO=1,IF(AND(F33=BQ33,I33=BT33,J33&lt;&gt;"",K33&lt;&gt;"",BU33&lt;&gt;"",BV33&lt;&gt;"",(G33-H33)=(BR33-BS33)),IF(AND(J33=BU33,K33=BV33),Pena1,IF((J33-K33)=(BU33-BV33),Pena2,IF(AND((J33&gt;K33),(BU33&gt;BV33)),Pena3,IF(AND((J33&lt;K33),(BV33&gt;BU33)),Pena3,0)))),0),0),0))</f>
        <v>0</v>
      </c>
      <c r="BY33" s="69">
        <f>IF(KOMatchRule=0,IF(AND(BQ33=F33,BT33=I33),IF(OR(AND((G33+J33)&gt;(H33+K33),(BR33+BU33)&gt;(BS33+BV33)),AND((G33+J33)&lt;(H33+K33),(BR33+BU33)&lt;(BS33+BV33))),Bonu16+Bonu9,Bonu9),0),IF(OR(AND((G33+J33)&gt;(H33+K33),(BR33+BU33)&gt;(BS33+BV33)),AND((G33+J33)&lt;(H33+K33),(BR33+BU33)&lt;(BS33+BV33))),Bonu16,0))</f>
        <v>0</v>
      </c>
      <c r="BZ33" s="59"/>
      <c r="CA33" s="294">
        <f t="shared" si="74"/>
        <v>0</v>
      </c>
      <c r="CB33" s="152" t="str">
        <f>IF(CC4&lt;&gt;"",IF(KOMatchRule=1,F33,IF(AND(CC30&lt;&gt;"",CD30&lt;&gt;""),IF((CC30+CF30)&gt;(CD30+CG30),CB30,IF((CC30+CF30)&lt;(CD30+CG30),CE30,"Match 57 Winner")),"Match 57 Winner")),"")</f>
        <v/>
      </c>
      <c r="CC33" s="83"/>
      <c r="CD33" s="83"/>
      <c r="CE33" s="58" t="str">
        <f>IF(CC4&lt;&gt;"",IF(KOMatchRule=1,I33,IF(AND(CC29&lt;&gt;"",CD29&lt;&gt;""),IF((CC29+CF29)&gt;(CD29+CG29),CB29,IF((CC29+CF29)&lt;(CD29+CG29),CE29,"Match 58 Winner")),"Match 58 Winner")),"")</f>
        <v/>
      </c>
      <c r="CF33" s="84"/>
      <c r="CG33" s="84"/>
      <c r="CH33" s="57"/>
      <c r="CI33" s="69">
        <f>IF(KOMatchRule=1,IFERROR(IF(AND(G33&lt;&gt;"",H33&lt;&gt;"",CC33&lt;&gt;"",CD33&lt;&gt;""),IF(AND(G33=CC33,H33=CD33),Semi1,IF((G33-H33)=(CC33-CD33),Semi2,IF(AND((G33&gt;H33),(CC33&gt;CD33)),Semi3,IF(AND((H33&gt;G33),(CD33&gt;CC33)),Semi3,0)))),0),0)+IFERROR(IF(KOPSO=1,IF(AND(J33&lt;&gt;"",K33&lt;&gt;"",CF33&lt;&gt;"",CG33&lt;&gt;"",(G33-H33)=(CC33-CD33)),IF(AND(J33=CF33,K33=CG33),Pena1,IF((J33-K33)=(CF33-CG33),Pena2,IF(AND((J33&gt;K33),(CF33&gt;CG33)),Pena3,IF(AND((J33&lt;K33),(CG33&gt;CF33)),Pena3,0)))),0),0),0),IFERROR(IF(AND(F33=CB33,I33=CE33,G33&lt;&gt;"",H33&lt;&gt;"",CC33&lt;&gt;"",CD33&lt;&gt;""),IF(AND(G33=CC33,H33=CD33),Semi1,IF((G33-H33)=(CC33-CD33),Semi2,IF(AND((G33&gt;H33),(CC33&gt;CD33)),Semi3,IF(AND((H33&gt;G33),(CD33&gt;CC33)),Semi3,0)))),0),0)+IFERROR(IF(KOPSO=1,IF(AND(F33=CB33,I33=CE33,J33&lt;&gt;"",K33&lt;&gt;"",CF33&lt;&gt;"",CG33&lt;&gt;"",(G33-H33)=(CC33-CD33)),IF(AND(J33=CF33,K33=CG33),Pena1,IF((J33-K33)=(CF33-CG33),Pena2,IF(AND((J33&gt;K33),(CF33&gt;CG33)),Pena3,IF(AND((J33&lt;K33),(CG33&gt;CF33)),Pena3,0)))),0),0),0))</f>
        <v>0</v>
      </c>
      <c r="CJ33" s="69">
        <f>IF(KOMatchRule=0,IF(AND(CB33=F33,CE33=I33),IF(OR(AND((G33+J33)&gt;(H33+K33),(CC33+CF33)&gt;(CD33+CG33)),AND((G33+J33)&lt;(H33+K33),(CC33+CF33)&lt;(CD33+CG33))),Bonu16+Bonu9,Bonu9),0),IF(OR(AND((G33+J33)&gt;(H33+K33),(CC33+CF33)&gt;(CD33+CG33)),AND((G33+J33)&lt;(H33+K33),(CC33+CF33)&lt;(CD33+CG33))),Bonu16,0))</f>
        <v>0</v>
      </c>
      <c r="CK33" s="59"/>
      <c r="CL33" s="294">
        <f t="shared" si="75"/>
        <v>0</v>
      </c>
      <c r="CM33" s="152" t="str">
        <f>IF(CN4&lt;&gt;"",IF(KOMatchRule=1,F33,IF(AND(CN30&lt;&gt;"",CO30&lt;&gt;""),IF((CN30+CQ30)&gt;(CO30+CR30),CM30,IF((CN30+CQ30)&lt;(CO30+CR30),CP30,"Match 57 Winner")),"Match 57 Winner")),"")</f>
        <v/>
      </c>
      <c r="CN33" s="83"/>
      <c r="CO33" s="83"/>
      <c r="CP33" s="58" t="str">
        <f>IF(CN4&lt;&gt;"",IF(KOMatchRule=1,I33,IF(AND(CN29&lt;&gt;"",CO29&lt;&gt;""),IF((CN29+CQ29)&gt;(CO29+CR29),CM29,IF((CN29+CQ29)&lt;(CO29+CR29),CP29,"Match 58 Winner")),"Match 58 Winner")),"")</f>
        <v/>
      </c>
      <c r="CQ33" s="84"/>
      <c r="CR33" s="84"/>
      <c r="CS33" s="57"/>
      <c r="CT33" s="69">
        <f>IF(KOMatchRule=1,IFERROR(IF(AND(G33&lt;&gt;"",H33&lt;&gt;"",CN33&lt;&gt;"",CO33&lt;&gt;""),IF(AND(G33=CN33,H33=CO33),Semi1,IF((G33-H33)=(CN33-CO33),Semi2,IF(AND((G33&gt;H33),(CN33&gt;CO33)),Semi3,IF(AND((H33&gt;G33),(CO33&gt;CN33)),Semi3,0)))),0),0)+IFERROR(IF(KOPSO=1,IF(AND(J33&lt;&gt;"",K33&lt;&gt;"",CQ33&lt;&gt;"",CR33&lt;&gt;"",(G33-H33)=(CN33-CO33)),IF(AND(J33=CQ33,K33=CR33),Pena1,IF((J33-K33)=(CQ33-CR33),Pena2,IF(AND((J33&gt;K33),(CQ33&gt;CR33)),Pena3,IF(AND((J33&lt;K33),(CR33&gt;CQ33)),Pena3,0)))),0),0),0),IFERROR(IF(AND(F33=CM33,I33=CP33,G33&lt;&gt;"",H33&lt;&gt;"",CN33&lt;&gt;"",CO33&lt;&gt;""),IF(AND(G33=CN33,H33=CO33),Semi1,IF((G33-H33)=(CN33-CO33),Semi2,IF(AND((G33&gt;H33),(CN33&gt;CO33)),Semi3,IF(AND((H33&gt;G33),(CO33&gt;CN33)),Semi3,0)))),0),0)+IFERROR(IF(KOPSO=1,IF(AND(F33=CM33,I33=CP33,J33&lt;&gt;"",K33&lt;&gt;"",CQ33&lt;&gt;"",CR33&lt;&gt;"",(G33-H33)=(CN33-CO33)),IF(AND(J33=CQ33,K33=CR33),Pena1,IF((J33-K33)=(CQ33-CR33),Pena2,IF(AND((J33&gt;K33),(CQ33&gt;CR33)),Pena3,IF(AND((J33&lt;K33),(CR33&gt;CQ33)),Pena3,0)))),0),0),0))</f>
        <v>0</v>
      </c>
      <c r="CU33" s="69">
        <f>IF(KOMatchRule=0,IF(AND(CM33=F33,CP33=I33),IF(OR(AND((G33+J33)&gt;(H33+K33),(CN33+CQ33)&gt;(CO33+CR33)),AND((G33+J33)&lt;(H33+K33),(CN33+CQ33)&lt;(CO33+CR33))),Bonu16+Bonu9,Bonu9),0),IF(OR(AND((G33+J33)&gt;(H33+K33),(CN33+CQ33)&gt;(CO33+CR33)),AND((G33+J33)&lt;(H33+K33),(CN33+CQ33)&lt;(CO33+CR33))),Bonu16,0))</f>
        <v>0</v>
      </c>
      <c r="CV33" s="59"/>
      <c r="CW33" s="294">
        <f t="shared" si="76"/>
        <v>0</v>
      </c>
      <c r="CX33" s="152" t="str">
        <f>IF(CY4&lt;&gt;"",IF(KOMatchRule=1,F33,IF(AND(CY30&lt;&gt;"",CZ30&lt;&gt;""),IF((CY30+DB30)&gt;(CZ30+DC30),CX30,IF((CY30+DB30)&lt;(CZ30+DC30),DA30,"Match 57 Winner")),"Match 57 Winner")),"")</f>
        <v/>
      </c>
      <c r="CY33" s="83"/>
      <c r="CZ33" s="83"/>
      <c r="DA33" s="58" t="str">
        <f>IF(CY4&lt;&gt;"",IF(KOMatchRule=1,I33,IF(AND(CY29&lt;&gt;"",CZ29&lt;&gt;""),IF((CY29+DB29)&gt;(CZ29+DC29),CX29,IF((CY29+DB29)&lt;(CZ29+DC29),DA29,"Match 58 Winner")),"Match 58 Winner")),"")</f>
        <v/>
      </c>
      <c r="DB33" s="84"/>
      <c r="DC33" s="84"/>
      <c r="DD33" s="57"/>
      <c r="DE33" s="69">
        <f>IF(KOMatchRule=1,IFERROR(IF(AND(G33&lt;&gt;"",H33&lt;&gt;"",CY33&lt;&gt;"",CZ33&lt;&gt;""),IF(AND(G33=CY33,H33=CZ33),Semi1,IF((G33-H33)=(CY33-CZ33),Semi2,IF(AND((G33&gt;H33),(CY33&gt;CZ33)),Semi3,IF(AND((H33&gt;G33),(CZ33&gt;CY33)),Semi3,0)))),0),0)+IFERROR(IF(KOPSO=1,IF(AND(J33&lt;&gt;"",K33&lt;&gt;"",DB33&lt;&gt;"",DC33&lt;&gt;"",(G33-H33)=(CY33-CZ33)),IF(AND(J33=DB33,K33=DC33),Pena1,IF((J33-K33)=(DB33-DC33),Pena2,IF(AND((J33&gt;K33),(DB33&gt;DC33)),Pena3,IF(AND((J33&lt;K33),(DC33&gt;DB33)),Pena3,0)))),0),0),0),IFERROR(IF(AND(F33=CX33,I33=DA33,G33&lt;&gt;"",H33&lt;&gt;"",CY33&lt;&gt;"",CZ33&lt;&gt;""),IF(AND(G33=CY33,H33=CZ33),Semi1,IF((G33-H33)=(CY33-CZ33),Semi2,IF(AND((G33&gt;H33),(CY33&gt;CZ33)),Semi3,IF(AND((H33&gt;G33),(CZ33&gt;CY33)),Semi3,0)))),0),0)+IFERROR(IF(KOPSO=1,IF(AND(F33=CX33,I33=DA33,J33&lt;&gt;"",K33&lt;&gt;"",DB33&lt;&gt;"",DC33&lt;&gt;"",(G33-H33)=(CY33-CZ33)),IF(AND(J33=DB33,K33=DC33),Pena1,IF((J33-K33)=(DB33-DC33),Pena2,IF(AND((J33&gt;K33),(DB33&gt;DC33)),Pena3,IF(AND((J33&lt;K33),(DC33&gt;DB33)),Pena3,0)))),0),0),0))</f>
        <v>0</v>
      </c>
      <c r="DF33" s="69">
        <f>IF(KOMatchRule=0,IF(AND(CX33=F33,DA33=I33),IF(OR(AND((G33+J33)&gt;(H33+K33),(CY33+DB33)&gt;(CZ33+DC33)),AND((G33+J33)&lt;(H33+K33),(CY33+DB33)&lt;(CZ33+DC33))),Bonu16+Bonu9,Bonu9),0),IF(OR(AND((G33+J33)&gt;(H33+K33),(CY33+DB33)&gt;(CZ33+DC33)),AND((G33+J33)&lt;(H33+K33),(CY33+DB33)&lt;(CZ33+DC33))),Bonu16,0))</f>
        <v>0</v>
      </c>
      <c r="DG33" s="59"/>
      <c r="DH33" s="294">
        <f t="shared" si="77"/>
        <v>0</v>
      </c>
      <c r="DI33" s="152" t="str">
        <f>IF(DJ4&lt;&gt;"",IF(KOMatchRule=1,F33,IF(AND(DJ30&lt;&gt;"",DK30&lt;&gt;""),IF((DJ30+DM30)&gt;(DK30+DN30),DI30,IF((DJ30+DM30)&lt;(DK30+DN30),DL30,"Match 57 Winner")),"Match 57 Winner")),"")</f>
        <v/>
      </c>
      <c r="DJ33" s="83"/>
      <c r="DK33" s="83"/>
      <c r="DL33" s="58" t="str">
        <f>IF(DJ4&lt;&gt;"",IF(KOMatchRule=1,I33,IF(AND(DJ29&lt;&gt;"",DK29&lt;&gt;""),IF((DJ29+DM29)&gt;(DK29+DN29),DI29,IF((DJ29+DM29)&lt;(DK29+DN29),DL29,"Match 58 Winner")),"Match 58 Winner")),"")</f>
        <v/>
      </c>
      <c r="DM33" s="84"/>
      <c r="DN33" s="84"/>
      <c r="DO33" s="57"/>
      <c r="DP33" s="69">
        <f>IF(KOMatchRule=1,IFERROR(IF(AND(G33&lt;&gt;"",H33&lt;&gt;"",DJ33&lt;&gt;"",DK33&lt;&gt;""),IF(AND(G33=DJ33,H33=DK33),Semi1,IF((G33-H33)=(DJ33-DK33),Semi2,IF(AND((G33&gt;H33),(DJ33&gt;DK33)),Semi3,IF(AND((H33&gt;G33),(DK33&gt;DJ33)),Semi3,0)))),0),0)+IFERROR(IF(KOPSO=1,IF(AND(J33&lt;&gt;"",K33&lt;&gt;"",DM33&lt;&gt;"",DN33&lt;&gt;"",(G33-H33)=(DJ33-DK33)),IF(AND(J33=DM33,K33=DN33),Pena1,IF((J33-K33)=(DM33-DN33),Pena2,IF(AND((J33&gt;K33),(DM33&gt;DN33)),Pena3,IF(AND((J33&lt;K33),(DN33&gt;DM33)),Pena3,0)))),0),0),0),IFERROR(IF(AND(F33=DI33,I33=DL33,G33&lt;&gt;"",H33&lt;&gt;"",DJ33&lt;&gt;"",DK33&lt;&gt;""),IF(AND(G33=DJ33,H33=DK33),Semi1,IF((G33-H33)=(DJ33-DK33),Semi2,IF(AND((G33&gt;H33),(DJ33&gt;DK33)),Semi3,IF(AND((H33&gt;G33),(DK33&gt;DJ33)),Semi3,0)))),0),0)+IFERROR(IF(KOPSO=1,IF(AND(F33=DI33,I33=DL33,J33&lt;&gt;"",K33&lt;&gt;"",DM33&lt;&gt;"",DN33&lt;&gt;"",(G33-H33)=(DJ33-DK33)),IF(AND(J33=DM33,K33=DN33),Pena1,IF((J33-K33)=(DM33-DN33),Pena2,IF(AND((J33&gt;K33),(DM33&gt;DN33)),Pena3,IF(AND((J33&lt;K33),(DN33&gt;DM33)),Pena3,0)))),0),0),0))</f>
        <v>0</v>
      </c>
      <c r="DQ33" s="69">
        <f>IF(KOMatchRule=0,IF(AND(DI33=F33,DL33=I33),IF(OR(AND((G33+J33)&gt;(H33+K33),(DJ33+DM33)&gt;(DK33+DN33)),AND((G33+J33)&lt;(H33+K33),(DJ33+DM33)&lt;(DK33+DN33))),Bonu16+Bonu9,Bonu9),0),IF(OR(AND((G33+J33)&gt;(H33+K33),(DJ33+DM33)&gt;(DK33+DN33)),AND((G33+J33)&lt;(H33+K33),(DJ33+DM33)&lt;(DK33+DN33))),Bonu16,0))</f>
        <v>0</v>
      </c>
      <c r="DR33" s="59"/>
    </row>
    <row r="34" spans="1:122" x14ac:dyDescent="0.35">
      <c r="A34" s="139" t="e">
        <f t="shared" si="42"/>
        <v>#REF!</v>
      </c>
      <c r="B34" s="70">
        <f t="shared" si="78"/>
        <v>0</v>
      </c>
      <c r="C34" s="85">
        <v>62</v>
      </c>
      <c r="D34" s="86" t="s">
        <v>94</v>
      </c>
      <c r="E34" s="87">
        <v>44909.416666666664</v>
      </c>
      <c r="F34" s="88" t="str">
        <f>IF(AND(G32&lt;&gt;"",H32&lt;&gt;""),IF((G32+J32)&gt;(H32+K32),F32,IF((G32+J32)&lt;(H32+K32),I32,"Match #59 Winner")),"Match #59 Winner")</f>
        <v>Match #59 Winner</v>
      </c>
      <c r="G34" s="65"/>
      <c r="H34" s="65"/>
      <c r="I34" s="89" t="str">
        <f>IF(AND(G31&lt;&gt;"",H31&lt;&gt;""),IF((G31+J31)&gt;(H31+K31),F31,IF((G31+J31)&lt;(H31+K31),I31,"Match #60 Winner")),"Match #60 Winner")</f>
        <v>Match #60 Winner</v>
      </c>
      <c r="J34" s="82"/>
      <c r="K34" s="82"/>
      <c r="L34" s="55"/>
      <c r="M34" s="75">
        <f t="shared" si="79"/>
        <v>0</v>
      </c>
      <c r="N34" s="153" t="str">
        <f>IF(O4&lt;&gt;"",IF(KOMatchRule=1,F34,IF(AND(O32&lt;&gt;"",P32&lt;&gt;""),IF((O32+R32)&gt;(P32+S32),N32,IF((O32+R32)&lt;(P32+S32),Q32,"Match 59 Winner")),"Match 59 Winner")),"")</f>
        <v/>
      </c>
      <c r="O34" s="67"/>
      <c r="P34" s="67"/>
      <c r="Q34" s="77" t="str">
        <f>IF(O4&lt;&gt;"",IF(KOMatchRule=1,I34,IF(AND(O31&lt;&gt;"",P31&lt;&gt;""),IF((O31+R31)&gt;(P31+S31),N31,IF((O31+R31)&lt;(P31+S31),Q31,"Match 60 Winner")),"Match 60 Winner")),"")</f>
        <v/>
      </c>
      <c r="R34" s="84"/>
      <c r="S34" s="84"/>
      <c r="T34" s="57"/>
      <c r="U34" s="69">
        <f>IF(KOMatchRule=1,IFERROR(IF(AND(G34&lt;&gt;"",H34&lt;&gt;"",O34&lt;&gt;"",P34&lt;&gt;""),IF(AND(G34=O34,H34=P34),Semi1,IF((G34-H34)=(O34-P34),Semi2,IF(AND((G34&gt;H34),(O34&gt;P34)),Semi3,IF(AND((H34&gt;G34),(P34&gt;O34)),Semi3,0)))),0),0)+IFERROR(IF(KOPSO=1,IF(AND(J34&lt;&gt;"",K34&lt;&gt;"",R34&lt;&gt;"",S34&lt;&gt;"",(G34-H34)=(O34-P34)),IF(AND(J34=R34,K34=S34),Pena1,IF((J34-K34)=(R34-S34),Pena2,IF(AND((J34&gt;K34),(R34&gt;S34)),Pena3,IF(AND((J34&lt;K34),(S34&gt;R34)),Pena3,0)))),0),0),0),IFERROR(IF(AND(F34=N34,I34=Q34,G34&lt;&gt;"",H34&lt;&gt;"",O34&lt;&gt;"",P34&lt;&gt;""),IF(AND(G34=O34,H34=P34),Semi1,IF((G34-H34)=(O34-P34),Semi2,IF(AND((G34&gt;H34),(O34&gt;P34)),Semi3,IF(AND((H34&gt;G34),(P34&gt;O34)),Semi3,0)))),0),0)+IFERROR(IF(KOPSO=1,IF(AND(F34=N34,I34=Q34,J34&lt;&gt;"",K34&lt;&gt;"",R34&lt;&gt;"",S34&lt;&gt;"",(G34-H34)=(O34-P34)),IF(AND(J34=R34,K34=S34),Pena1,IF((J34-K34)=(R34-S34),Pena2,IF(AND((J34&gt;K34),(R34&gt;S34)),Pena3,IF(AND((J34&lt;K34),(S34&gt;R34)),Pena3,0)))),0),0),0))</f>
        <v>0</v>
      </c>
      <c r="V34" s="69">
        <f>IF(KOMatchRule=0,IF(AND(N34=F34,Q34=I34),IF(OR(AND((G34+J34)&gt;(H34+K34),(O34+R34)&gt;(P34+S34)),AND((G34+J34)&lt;(H34+K34),(O34+R34)&lt;(P34+S34))),Bonu16+Bonu9,Bonu9),0),IF(OR(AND((G34+J34)&gt;(H34+K34),(O34+R34)&gt;(P34+S34)),AND((G34+J34)&lt;(H34+K34),(O34+R34)&lt;(P34+S34))),Bonu16,0))</f>
        <v>0</v>
      </c>
      <c r="W34" s="59"/>
      <c r="X34" s="294">
        <f t="shared" si="80"/>
        <v>0</v>
      </c>
      <c r="Y34" s="153" t="str">
        <f>IF(Z4&lt;&gt;"",IF(KOMatchRule=1,F34,IF(AND(Z32&lt;&gt;"",AA32&lt;&gt;""),IF((Z32+AC32)&gt;(AA32+AD32),Y32,IF((Z32+AC32)&lt;(AA32+AD32),AB32,"Match 59 Winner")),"Match 59 Winner")),"")</f>
        <v/>
      </c>
      <c r="Z34" s="67"/>
      <c r="AA34" s="67"/>
      <c r="AB34" s="77" t="str">
        <f>IF(Z4&lt;&gt;"",IF(KOMatchRule=1,I34,IF(AND(Z31&lt;&gt;"",AA31&lt;&gt;""),IF((Z31+AC31)&gt;(AA31+AD31),Y31,IF((Z31+AC31)&lt;(AA31+AD31),AB31,"Match 60 Winner")),"Match 60 Winner")),"")</f>
        <v/>
      </c>
      <c r="AC34" s="84"/>
      <c r="AD34" s="84"/>
      <c r="AE34" s="57"/>
      <c r="AF34" s="69">
        <f>IF(KOMatchRule=1,IFERROR(IF(AND(G34&lt;&gt;"",H34&lt;&gt;"",Z34&lt;&gt;"",AA34&lt;&gt;""),IF(AND(G34=Z34,H34=AA34),Semi1,IF((G34-H34)=(Z34-AA34),Semi2,IF(AND((G34&gt;H34),(Z34&gt;AA34)),Semi3,IF(AND((H34&gt;G34),(AA34&gt;Z34)),Semi3,0)))),0),0)+IFERROR(IF(KOPSO=1,IF(AND(J34&lt;&gt;"",K34&lt;&gt;"",AC34&lt;&gt;"",AD34&lt;&gt;"",(G34-H34)=(Z34-AA34)),IF(AND(J34=AC34,K34=AD34),Pena1,IF((J34-K34)=(AC34-AD34),Pena2,IF(AND((J34&gt;K34),(AC34&gt;AD34)),Pena3,IF(AND((J34&lt;K34),(AD34&gt;AC34)),Pena3,0)))),0),0),0),IFERROR(IF(AND(F34=Y34,I34=AB34,G34&lt;&gt;"",H34&lt;&gt;"",Z34&lt;&gt;"",AA34&lt;&gt;""),IF(AND(G34=Z34,H34=AA34),Semi1,IF((G34-H34)=(Z34-AA34),Semi2,IF(AND((G34&gt;H34),(Z34&gt;AA34)),Semi3,IF(AND((H34&gt;G34),(AA34&gt;Z34)),Semi3,0)))),0),0)+IFERROR(IF(KOPSO=1,IF(AND(F34=Y34,I34=AB34,J34&lt;&gt;"",K34&lt;&gt;"",AC34&lt;&gt;"",AD34&lt;&gt;"",(G34-H34)=(Z34-AA34)),IF(AND(J34=AC34,K34=AD34),Pena1,IF((J34-K34)=(AC34-AD34),Pena2,IF(AND((J34&gt;K34),(AC34&gt;AD34)),Pena3,IF(AND((J34&lt;K34),(AD34&gt;AC34)),Pena3,0)))),0),0),0))</f>
        <v>0</v>
      </c>
      <c r="AG34" s="69">
        <f>IF(KOMatchRule=0,IF(AND(Y34=F34,AB34=I34),IF(OR(AND((G34+J34)&gt;(H34+K34),(Z34+AC34)&gt;(AA34+AD34)),AND((G34+J34)&lt;(H34+K34),(Z34+AC34)&lt;(AA34+AD34))),Bonu16+Bonu9,Bonu9),0),IF(OR(AND((G34+J34)&gt;(H34+K34),(Z34+AC34)&gt;(AA34+AD34)),AND((G34+J34)&lt;(H34+K34),(Z34+AC34)&lt;(AA34+AD34))),Bonu16,0))</f>
        <v>0</v>
      </c>
      <c r="AH34" s="59"/>
      <c r="AI34" s="294">
        <f t="shared" si="81"/>
        <v>0</v>
      </c>
      <c r="AJ34" s="153" t="str">
        <f>IF(AK4&lt;&gt;"",IF(KOMatchRule=1,F34,IF(AND(AK32&lt;&gt;"",AL32&lt;&gt;""),IF((AK32+AN32)&gt;(AL32+AO32),AJ32,IF((AK32+AN32)&lt;(AL32+AO32),AM32,"Match 59 Winner")),"Match 59 Winner")),"")</f>
        <v/>
      </c>
      <c r="AK34" s="67"/>
      <c r="AL34" s="67"/>
      <c r="AM34" s="77" t="str">
        <f>IF(AK4&lt;&gt;"",IF(KOMatchRule=1,I34,IF(AND(AK31&lt;&gt;"",AL31&lt;&gt;""),IF((AK31+AN31)&gt;(AL31+AO31),AJ31,IF((AK31+AN31)&lt;(AL31+AO31),AM31,"Match 60 Winner")),"Match 60 Winner")),"")</f>
        <v/>
      </c>
      <c r="AN34" s="84"/>
      <c r="AO34" s="84"/>
      <c r="AP34" s="57"/>
      <c r="AQ34" s="69">
        <f>IF(KOMatchRule=1,IFERROR(IF(AND(G34&lt;&gt;"",H34&lt;&gt;"",AK34&lt;&gt;"",AL34&lt;&gt;""),IF(AND(G34=AK34,H34=AL34),Semi1,IF((G34-H34)=(AK34-AL34),Semi2,IF(AND((G34&gt;H34),(AK34&gt;AL34)),Semi3,IF(AND((H34&gt;G34),(AL34&gt;AK34)),Semi3,0)))),0),0)+IFERROR(IF(KOPSO=1,IF(AND(J34&lt;&gt;"",K34&lt;&gt;"",AN34&lt;&gt;"",AO34&lt;&gt;"",(G34-H34)=(AK34-AL34)),IF(AND(J34=AN34,K34=AO34),Pena1,IF((J34-K34)=(AN34-AO34),Pena2,IF(AND((J34&gt;K34),(AN34&gt;AO34)),Pena3,IF(AND((J34&lt;K34),(AO34&gt;AN34)),Pena3,0)))),0),0),0),IFERROR(IF(AND(F34=AJ34,I34=AM34,G34&lt;&gt;"",H34&lt;&gt;"",AK34&lt;&gt;"",AL34&lt;&gt;""),IF(AND(G34=AK34,H34=AL34),Semi1,IF((G34-H34)=(AK34-AL34),Semi2,IF(AND((G34&gt;H34),(AK34&gt;AL34)),Semi3,IF(AND((H34&gt;G34),(AL34&gt;AK34)),Semi3,0)))),0),0)+IFERROR(IF(KOPSO=1,IF(AND(F34=AJ34,I34=AM34,J34&lt;&gt;"",K34&lt;&gt;"",AN34&lt;&gt;"",AO34&lt;&gt;"",(G34-H34)=(AK34-AL34)),IF(AND(J34=AN34,K34=AO34),Pena1,IF((J34-K34)=(AN34-AO34),Pena2,IF(AND((J34&gt;K34),(AN34&gt;AO34)),Pena3,IF(AND((J34&lt;K34),(AO34&gt;AN34)),Pena3,0)))),0),0),0))</f>
        <v>0</v>
      </c>
      <c r="AR34" s="69">
        <f>IF(KOMatchRule=0,IF(AND(AJ34=F34,AM34=I34),IF(OR(AND((G34+J34)&gt;(H34+K34),(AK34+AN34)&gt;(AL34+AO34)),AND((G34+J34)&lt;(H34+K34),(AK34+AN34)&lt;(AL34+AO34))),Bonu16+Bonu9,Bonu9),0),IF(OR(AND((G34+J34)&gt;(H34+K34),(AK34+AN34)&gt;(AL34+AO34)),AND((G34+J34)&lt;(H34+K34),(AK34+AN34)&lt;(AL34+AO34))),Bonu16,0))</f>
        <v>0</v>
      </c>
      <c r="AS34" s="59"/>
      <c r="AT34" s="294">
        <f t="shared" si="71"/>
        <v>0</v>
      </c>
      <c r="AU34" s="153" t="str">
        <f>IF(AV4&lt;&gt;"",IF(KOMatchRule=1,F34,IF(AND(AV32&lt;&gt;"",AW32&lt;&gt;""),IF((AV32+AY32)&gt;(AW32+AZ32),AU32,IF((AV32+AY32)&lt;(AW32+AZ32),AX32,"Match 59 Winner")),"Match 59 Winner")),"")</f>
        <v/>
      </c>
      <c r="AV34" s="67"/>
      <c r="AW34" s="67"/>
      <c r="AX34" s="77" t="str">
        <f>IF(AV4&lt;&gt;"",IF(KOMatchRule=1,I34,IF(AND(AV31&lt;&gt;"",AW31&lt;&gt;""),IF((AV31+AY31)&gt;(AW31+AZ31),AU31,IF((AV31+AY31)&lt;(AW31+AZ31),AX31,"Match 60 Winner")),"Match 60 Winner")),"")</f>
        <v/>
      </c>
      <c r="AY34" s="84"/>
      <c r="AZ34" s="84"/>
      <c r="BA34" s="57"/>
      <c r="BB34" s="69">
        <f>IF(KOMatchRule=1,IFERROR(IF(AND(G34&lt;&gt;"",H34&lt;&gt;"",AV34&lt;&gt;"",AW34&lt;&gt;""),IF(AND(G34=AV34,H34=AW34),Semi1,IF((G34-H34)=(AV34-AW34),Semi2,IF(AND((G34&gt;H34),(AV34&gt;AW34)),Semi3,IF(AND((H34&gt;G34),(AW34&gt;AV34)),Semi3,0)))),0),0)+IFERROR(IF(KOPSO=1,IF(AND(J34&lt;&gt;"",K34&lt;&gt;"",AY34&lt;&gt;"",AZ34&lt;&gt;"",(G34-H34)=(AV34-AW34)),IF(AND(J34=AY34,K34=AZ34),Pena1,IF((J34-K34)=(AY34-AZ34),Pena2,IF(AND((J34&gt;K34),(AY34&gt;AZ34)),Pena3,IF(AND((J34&lt;K34),(AZ34&gt;AY34)),Pena3,0)))),0),0),0),IFERROR(IF(AND(F34=AU34,I34=AX34,G34&lt;&gt;"",H34&lt;&gt;"",AV34&lt;&gt;"",AW34&lt;&gt;""),IF(AND(G34=AV34,H34=AW34),Semi1,IF((G34-H34)=(AV34-AW34),Semi2,IF(AND((G34&gt;H34),(AV34&gt;AW34)),Semi3,IF(AND((H34&gt;G34),(AW34&gt;AV34)),Semi3,0)))),0),0)+IFERROR(IF(KOPSO=1,IF(AND(F34=AU34,I34=AX34,J34&lt;&gt;"",K34&lt;&gt;"",AY34&lt;&gt;"",AZ34&lt;&gt;"",(G34-H34)=(AV34-AW34)),IF(AND(J34=AY34,K34=AZ34),Pena1,IF((J34-K34)=(AY34-AZ34),Pena2,IF(AND((J34&gt;K34),(AY34&gt;AZ34)),Pena3,IF(AND((J34&lt;K34),(AZ34&gt;AY34)),Pena3,0)))),0),0),0))</f>
        <v>0</v>
      </c>
      <c r="BC34" s="69">
        <f>IF(KOMatchRule=0,IF(AND(AU34=F34,AX34=I34),IF(OR(AND((G34+J34)&gt;(H34+K34),(AV34+AY34)&gt;(AW34+AZ34)),AND((G34+J34)&lt;(H34+K34),(AV34+AY34)&lt;(AW34+AZ34))),Bonu16+Bonu9,Bonu9),0),IF(OR(AND((G34+J34)&gt;(H34+K34),(AV34+AY34)&gt;(AW34+AZ34)),AND((G34+J34)&lt;(H34+K34),(AV34+AY34)&lt;(AW34+AZ34))),Bonu16,0))</f>
        <v>0</v>
      </c>
      <c r="BD34" s="59"/>
      <c r="BE34" s="294">
        <f t="shared" si="72"/>
        <v>0</v>
      </c>
      <c r="BF34" s="153" t="str">
        <f>IF(BG4&lt;&gt;"",IF(KOMatchRule=1,F34,IF(AND(BG32&lt;&gt;"",BH32&lt;&gt;""),IF((BG32+BJ32)&gt;(BH32+BK32),BF32,IF((BG32+BJ32)&lt;(BH32+BK32),BI32,"Match 59 Winner")),"Match 59 Winner")),"")</f>
        <v/>
      </c>
      <c r="BG34" s="67"/>
      <c r="BH34" s="67"/>
      <c r="BI34" s="77" t="str">
        <f>IF(BG4&lt;&gt;"",IF(KOMatchRule=1,I34,IF(AND(BG31&lt;&gt;"",BH31&lt;&gt;""),IF((BG31+BJ31)&gt;(BH31+BK31),BF31,IF((BG31+BJ31)&lt;(BH31+BK31),BI31,"Match 60 Winner")),"Match 60 Winner")),"")</f>
        <v/>
      </c>
      <c r="BJ34" s="84"/>
      <c r="BK34" s="84"/>
      <c r="BL34" s="57"/>
      <c r="BM34" s="69">
        <f>IF(KOMatchRule=1,IFERROR(IF(AND(G34&lt;&gt;"",H34&lt;&gt;"",BG34&lt;&gt;"",BH34&lt;&gt;""),IF(AND(G34=BG34,H34=BH34),Semi1,IF((G34-H34)=(BG34-BH34),Semi2,IF(AND((G34&gt;H34),(BG34&gt;BH34)),Semi3,IF(AND((H34&gt;G34),(BH34&gt;BG34)),Semi3,0)))),0),0)+IFERROR(IF(KOPSO=1,IF(AND(J34&lt;&gt;"",K34&lt;&gt;"",BJ34&lt;&gt;"",BK34&lt;&gt;"",(G34-H34)=(BG34-BH34)),IF(AND(J34=BJ34,K34=BK34),Pena1,IF((J34-K34)=(BJ34-BK34),Pena2,IF(AND((J34&gt;K34),(BJ34&gt;BK34)),Pena3,IF(AND((J34&lt;K34),(BK34&gt;BJ34)),Pena3,0)))),0),0),0),IFERROR(IF(AND(F34=BF34,I34=BI34,G34&lt;&gt;"",H34&lt;&gt;"",BG34&lt;&gt;"",BH34&lt;&gt;""),IF(AND(G34=BG34,H34=BH34),Semi1,IF((G34-H34)=(BG34-BH34),Semi2,IF(AND((G34&gt;H34),(BG34&gt;BH34)),Semi3,IF(AND((H34&gt;G34),(BH34&gt;BG34)),Semi3,0)))),0),0)+IFERROR(IF(KOPSO=1,IF(AND(F34=BF34,I34=BI34,J34&lt;&gt;"",K34&lt;&gt;"",BJ34&lt;&gt;"",BK34&lt;&gt;"",(G34-H34)=(BG34-BH34)),IF(AND(J34=BJ34,K34=BK34),Pena1,IF((J34-K34)=(BJ34-BK34),Pena2,IF(AND((J34&gt;K34),(BJ34&gt;BK34)),Pena3,IF(AND((J34&lt;K34),(BK34&gt;BJ34)),Pena3,0)))),0),0),0))</f>
        <v>0</v>
      </c>
      <c r="BN34" s="69">
        <f>IF(KOMatchRule=0,IF(AND(BF34=F34,BI34=I34),IF(OR(AND((G34+J34)&gt;(H34+K34),(BG34+BJ34)&gt;(BH34+BK34)),AND((G34+J34)&lt;(H34+K34),(BG34+BJ34)&lt;(BH34+BK34))),Bonu16+Bonu9,Bonu9),0),IF(OR(AND((G34+J34)&gt;(H34+K34),(BG34+BJ34)&gt;(BH34+BK34)),AND((G34+J34)&lt;(H34+K34),(BG34+BJ34)&lt;(BH34+BK34))),Bonu16,0))</f>
        <v>0</v>
      </c>
      <c r="BO34" s="59"/>
      <c r="BP34" s="294">
        <f t="shared" si="73"/>
        <v>0</v>
      </c>
      <c r="BQ34" s="153" t="str">
        <f>IF(BR4&lt;&gt;"",IF(KOMatchRule=1,F34,IF(AND(BR32&lt;&gt;"",BS32&lt;&gt;""),IF((BR32+BU32)&gt;(BS32+BV32),BQ32,IF((BR32+BU32)&lt;(BS32+BV32),BT32,"Match 59 Winner")),"Match 59 Winner")),"")</f>
        <v/>
      </c>
      <c r="BR34" s="67"/>
      <c r="BS34" s="67"/>
      <c r="BT34" s="77" t="str">
        <f>IF(BR4&lt;&gt;"",IF(KOMatchRule=1,I34,IF(AND(BR31&lt;&gt;"",BS31&lt;&gt;""),IF((BR31+BU31)&gt;(BS31+BV31),BQ31,IF((BR31+BU31)&lt;(BS31+BV31),BT31,"Match 60 Winner")),"Match 60 Winner")),"")</f>
        <v/>
      </c>
      <c r="BU34" s="84"/>
      <c r="BV34" s="84"/>
      <c r="BW34" s="57"/>
      <c r="BX34" s="69">
        <f>IF(KOMatchRule=1,IFERROR(IF(AND(G34&lt;&gt;"",H34&lt;&gt;"",BR34&lt;&gt;"",BS34&lt;&gt;""),IF(AND(G34=BR34,H34=BS34),Semi1,IF((G34-H34)=(BR34-BS34),Semi2,IF(AND((G34&gt;H34),(BR34&gt;BS34)),Semi3,IF(AND((H34&gt;G34),(BS34&gt;BR34)),Semi3,0)))),0),0)+IFERROR(IF(KOPSO=1,IF(AND(J34&lt;&gt;"",K34&lt;&gt;"",BU34&lt;&gt;"",BV34&lt;&gt;"",(G34-H34)=(BR34-BS34)),IF(AND(J34=BU34,K34=BV34),Pena1,IF((J34-K34)=(BU34-BV34),Pena2,IF(AND((J34&gt;K34),(BU34&gt;BV34)),Pena3,IF(AND((J34&lt;K34),(BV34&gt;BU34)),Pena3,0)))),0),0),0),IFERROR(IF(AND(F34=BQ34,I34=BT34,G34&lt;&gt;"",H34&lt;&gt;"",BR34&lt;&gt;"",BS34&lt;&gt;""),IF(AND(G34=BR34,H34=BS34),Semi1,IF((G34-H34)=(BR34-BS34),Semi2,IF(AND((G34&gt;H34),(BR34&gt;BS34)),Semi3,IF(AND((H34&gt;G34),(BS34&gt;BR34)),Semi3,0)))),0),0)+IFERROR(IF(KOPSO=1,IF(AND(F34=BQ34,I34=BT34,J34&lt;&gt;"",K34&lt;&gt;"",BU34&lt;&gt;"",BV34&lt;&gt;"",(G34-H34)=(BR34-BS34)),IF(AND(J34=BU34,K34=BV34),Pena1,IF((J34-K34)=(BU34-BV34),Pena2,IF(AND((J34&gt;K34),(BU34&gt;BV34)),Pena3,IF(AND((J34&lt;K34),(BV34&gt;BU34)),Pena3,0)))),0),0),0))</f>
        <v>0</v>
      </c>
      <c r="BY34" s="69">
        <f>IF(KOMatchRule=0,IF(AND(BQ34=F34,BT34=I34),IF(OR(AND((G34+J34)&gt;(H34+K34),(BR34+BU34)&gt;(BS34+BV34)),AND((G34+J34)&lt;(H34+K34),(BR34+BU34)&lt;(BS34+BV34))),Bonu16+Bonu9,Bonu9),0),IF(OR(AND((G34+J34)&gt;(H34+K34),(BR34+BU34)&gt;(BS34+BV34)),AND((G34+J34)&lt;(H34+K34),(BR34+BU34)&lt;(BS34+BV34))),Bonu16,0))</f>
        <v>0</v>
      </c>
      <c r="BZ34" s="59"/>
      <c r="CA34" s="294">
        <f t="shared" si="74"/>
        <v>0</v>
      </c>
      <c r="CB34" s="153" t="str">
        <f>IF(CC4&lt;&gt;"",IF(KOMatchRule=1,F34,IF(AND(CC32&lt;&gt;"",CD32&lt;&gt;""),IF((CC32+CF32)&gt;(CD32+CG32),CB32,IF((CC32+CF32)&lt;(CD32+CG32),CE32,"Match 59 Winner")),"Match 59 Winner")),"")</f>
        <v/>
      </c>
      <c r="CC34" s="67"/>
      <c r="CD34" s="67"/>
      <c r="CE34" s="77" t="str">
        <f>IF(CC4&lt;&gt;"",IF(KOMatchRule=1,I34,IF(AND(CC31&lt;&gt;"",CD31&lt;&gt;""),IF((CC31+CF31)&gt;(CD31+CG31),CB31,IF((CC31+CF31)&lt;(CD31+CG31),CE31,"Match 60 Winner")),"Match 60 Winner")),"")</f>
        <v/>
      </c>
      <c r="CF34" s="84"/>
      <c r="CG34" s="84"/>
      <c r="CH34" s="57"/>
      <c r="CI34" s="69">
        <f>IF(KOMatchRule=1,IFERROR(IF(AND(G34&lt;&gt;"",H34&lt;&gt;"",CC34&lt;&gt;"",CD34&lt;&gt;""),IF(AND(G34=CC34,H34=CD34),Semi1,IF((G34-H34)=(CC34-CD34),Semi2,IF(AND((G34&gt;H34),(CC34&gt;CD34)),Semi3,IF(AND((H34&gt;G34),(CD34&gt;CC34)),Semi3,0)))),0),0)+IFERROR(IF(KOPSO=1,IF(AND(J34&lt;&gt;"",K34&lt;&gt;"",CF34&lt;&gt;"",CG34&lt;&gt;"",(G34-H34)=(CC34-CD34)),IF(AND(J34=CF34,K34=CG34),Pena1,IF((J34-K34)=(CF34-CG34),Pena2,IF(AND((J34&gt;K34),(CF34&gt;CG34)),Pena3,IF(AND((J34&lt;K34),(CG34&gt;CF34)),Pena3,0)))),0),0),0),IFERROR(IF(AND(F34=CB34,I34=CE34,G34&lt;&gt;"",H34&lt;&gt;"",CC34&lt;&gt;"",CD34&lt;&gt;""),IF(AND(G34=CC34,H34=CD34),Semi1,IF((G34-H34)=(CC34-CD34),Semi2,IF(AND((G34&gt;H34),(CC34&gt;CD34)),Semi3,IF(AND((H34&gt;G34),(CD34&gt;CC34)),Semi3,0)))),0),0)+IFERROR(IF(KOPSO=1,IF(AND(F34=CB34,I34=CE34,J34&lt;&gt;"",K34&lt;&gt;"",CF34&lt;&gt;"",CG34&lt;&gt;"",(G34-H34)=(CC34-CD34)),IF(AND(J34=CF34,K34=CG34),Pena1,IF((J34-K34)=(CF34-CG34),Pena2,IF(AND((J34&gt;K34),(CF34&gt;CG34)),Pena3,IF(AND((J34&lt;K34),(CG34&gt;CF34)),Pena3,0)))),0),0),0))</f>
        <v>0</v>
      </c>
      <c r="CJ34" s="69">
        <f>IF(KOMatchRule=0,IF(AND(CB34=F34,CE34=I34),IF(OR(AND((G34+J34)&gt;(H34+K34),(CC34+CF34)&gt;(CD34+CG34)),AND((G34+J34)&lt;(H34+K34),(CC34+CF34)&lt;(CD34+CG34))),Bonu16+Bonu9,Bonu9),0),IF(OR(AND((G34+J34)&gt;(H34+K34),(CC34+CF34)&gt;(CD34+CG34)),AND((G34+J34)&lt;(H34+K34),(CC34+CF34)&lt;(CD34+CG34))),Bonu16,0))</f>
        <v>0</v>
      </c>
      <c r="CK34" s="59"/>
      <c r="CL34" s="294">
        <f t="shared" si="75"/>
        <v>0</v>
      </c>
      <c r="CM34" s="153" t="str">
        <f>IF(CN4&lt;&gt;"",IF(KOMatchRule=1,F34,IF(AND(CN32&lt;&gt;"",CO32&lt;&gt;""),IF((CN32+CQ32)&gt;(CO32+CR32),CM32,IF((CN32+CQ32)&lt;(CO32+CR32),CP32,"Match 59 Winner")),"Match 59 Winner")),"")</f>
        <v/>
      </c>
      <c r="CN34" s="67"/>
      <c r="CO34" s="67"/>
      <c r="CP34" s="77" t="str">
        <f>IF(CN4&lt;&gt;"",IF(KOMatchRule=1,I34,IF(AND(CN31&lt;&gt;"",CO31&lt;&gt;""),IF((CN31+CQ31)&gt;(CO31+CR31),CM31,IF((CN31+CQ31)&lt;(CO31+CR31),CP31,"Match 60 Winner")),"Match 60 Winner")),"")</f>
        <v/>
      </c>
      <c r="CQ34" s="84"/>
      <c r="CR34" s="84"/>
      <c r="CS34" s="57"/>
      <c r="CT34" s="69">
        <f>IF(KOMatchRule=1,IFERROR(IF(AND(G34&lt;&gt;"",H34&lt;&gt;"",CN34&lt;&gt;"",CO34&lt;&gt;""),IF(AND(G34=CN34,H34=CO34),Semi1,IF((G34-H34)=(CN34-CO34),Semi2,IF(AND((G34&gt;H34),(CN34&gt;CO34)),Semi3,IF(AND((H34&gt;G34),(CO34&gt;CN34)),Semi3,0)))),0),0)+IFERROR(IF(KOPSO=1,IF(AND(J34&lt;&gt;"",K34&lt;&gt;"",CQ34&lt;&gt;"",CR34&lt;&gt;"",(G34-H34)=(CN34-CO34)),IF(AND(J34=CQ34,K34=CR34),Pena1,IF((J34-K34)=(CQ34-CR34),Pena2,IF(AND((J34&gt;K34),(CQ34&gt;CR34)),Pena3,IF(AND((J34&lt;K34),(CR34&gt;CQ34)),Pena3,0)))),0),0),0),IFERROR(IF(AND(F34=CM34,I34=CP34,G34&lt;&gt;"",H34&lt;&gt;"",CN34&lt;&gt;"",CO34&lt;&gt;""),IF(AND(G34=CN34,H34=CO34),Semi1,IF((G34-H34)=(CN34-CO34),Semi2,IF(AND((G34&gt;H34),(CN34&gt;CO34)),Semi3,IF(AND((H34&gt;G34),(CO34&gt;CN34)),Semi3,0)))),0),0)+IFERROR(IF(KOPSO=1,IF(AND(F34=CM34,I34=CP34,J34&lt;&gt;"",K34&lt;&gt;"",CQ34&lt;&gt;"",CR34&lt;&gt;"",(G34-H34)=(CN34-CO34)),IF(AND(J34=CQ34,K34=CR34),Pena1,IF((J34-K34)=(CQ34-CR34),Pena2,IF(AND((J34&gt;K34),(CQ34&gt;CR34)),Pena3,IF(AND((J34&lt;K34),(CR34&gt;CQ34)),Pena3,0)))),0),0),0))</f>
        <v>0</v>
      </c>
      <c r="CU34" s="69">
        <f>IF(KOMatchRule=0,IF(AND(CM34=F34,CP34=I34),IF(OR(AND((G34+J34)&gt;(H34+K34),(CN34+CQ34)&gt;(CO34+CR34)),AND((G34+J34)&lt;(H34+K34),(CN34+CQ34)&lt;(CO34+CR34))),Bonu16+Bonu9,Bonu9),0),IF(OR(AND((G34+J34)&gt;(H34+K34),(CN34+CQ34)&gt;(CO34+CR34)),AND((G34+J34)&lt;(H34+K34),(CN34+CQ34)&lt;(CO34+CR34))),Bonu16,0))</f>
        <v>0</v>
      </c>
      <c r="CV34" s="59"/>
      <c r="CW34" s="294">
        <f t="shared" si="76"/>
        <v>0</v>
      </c>
      <c r="CX34" s="153" t="str">
        <f>IF(CY4&lt;&gt;"",IF(KOMatchRule=1,F34,IF(AND(CY32&lt;&gt;"",CZ32&lt;&gt;""),IF((CY32+DB32)&gt;(CZ32+DC32),CX32,IF((CY32+DB32)&lt;(CZ32+DC32),DA32,"Match 59 Winner")),"Match 59 Winner")),"")</f>
        <v/>
      </c>
      <c r="CY34" s="67"/>
      <c r="CZ34" s="67"/>
      <c r="DA34" s="77" t="str">
        <f>IF(CY4&lt;&gt;"",IF(KOMatchRule=1,I34,IF(AND(CY31&lt;&gt;"",CZ31&lt;&gt;""),IF((CY31+DB31)&gt;(CZ31+DC31),CX31,IF((CY31+DB31)&lt;(CZ31+DC31),DA31,"Match 60 Winner")),"Match 60 Winner")),"")</f>
        <v/>
      </c>
      <c r="DB34" s="84"/>
      <c r="DC34" s="84"/>
      <c r="DD34" s="57"/>
      <c r="DE34" s="69">
        <f>IF(KOMatchRule=1,IFERROR(IF(AND(G34&lt;&gt;"",H34&lt;&gt;"",CY34&lt;&gt;"",CZ34&lt;&gt;""),IF(AND(G34=CY34,H34=CZ34),Semi1,IF((G34-H34)=(CY34-CZ34),Semi2,IF(AND((G34&gt;H34),(CY34&gt;CZ34)),Semi3,IF(AND((H34&gt;G34),(CZ34&gt;CY34)),Semi3,0)))),0),0)+IFERROR(IF(KOPSO=1,IF(AND(J34&lt;&gt;"",K34&lt;&gt;"",DB34&lt;&gt;"",DC34&lt;&gt;"",(G34-H34)=(CY34-CZ34)),IF(AND(J34=DB34,K34=DC34),Pena1,IF((J34-K34)=(DB34-DC34),Pena2,IF(AND((J34&gt;K34),(DB34&gt;DC34)),Pena3,IF(AND((J34&lt;K34),(DC34&gt;DB34)),Pena3,0)))),0),0),0),IFERROR(IF(AND(F34=CX34,I34=DA34,G34&lt;&gt;"",H34&lt;&gt;"",CY34&lt;&gt;"",CZ34&lt;&gt;""),IF(AND(G34=CY34,H34=CZ34),Semi1,IF((G34-H34)=(CY34-CZ34),Semi2,IF(AND((G34&gt;H34),(CY34&gt;CZ34)),Semi3,IF(AND((H34&gt;G34),(CZ34&gt;CY34)),Semi3,0)))),0),0)+IFERROR(IF(KOPSO=1,IF(AND(F34=CX34,I34=DA34,J34&lt;&gt;"",K34&lt;&gt;"",DB34&lt;&gt;"",DC34&lt;&gt;"",(G34-H34)=(CY34-CZ34)),IF(AND(J34=DB34,K34=DC34),Pena1,IF((J34-K34)=(DB34-DC34),Pena2,IF(AND((J34&gt;K34),(DB34&gt;DC34)),Pena3,IF(AND((J34&lt;K34),(DC34&gt;DB34)),Pena3,0)))),0),0),0))</f>
        <v>0</v>
      </c>
      <c r="DF34" s="69">
        <f>IF(KOMatchRule=0,IF(AND(CX34=F34,DA34=I34),IF(OR(AND((G34+J34)&gt;(H34+K34),(CY34+DB34)&gt;(CZ34+DC34)),AND((G34+J34)&lt;(H34+K34),(CY34+DB34)&lt;(CZ34+DC34))),Bonu16+Bonu9,Bonu9),0),IF(OR(AND((G34+J34)&gt;(H34+K34),(CY34+DB34)&gt;(CZ34+DC34)),AND((G34+J34)&lt;(H34+K34),(CY34+DB34)&lt;(CZ34+DC34))),Bonu16,0))</f>
        <v>0</v>
      </c>
      <c r="DG34" s="59"/>
      <c r="DH34" s="294">
        <f t="shared" si="77"/>
        <v>0</v>
      </c>
      <c r="DI34" s="153" t="str">
        <f>IF(DJ4&lt;&gt;"",IF(KOMatchRule=1,F34,IF(AND(DJ32&lt;&gt;"",DK32&lt;&gt;""),IF((DJ32+DM32)&gt;(DK32+DN32),DI32,IF((DJ32+DM32)&lt;(DK32+DN32),DL32,"Match 59 Winner")),"Match 59 Winner")),"")</f>
        <v/>
      </c>
      <c r="DJ34" s="67"/>
      <c r="DK34" s="67"/>
      <c r="DL34" s="77" t="str">
        <f>IF(DJ4&lt;&gt;"",IF(KOMatchRule=1,I34,IF(AND(DJ31&lt;&gt;"",DK31&lt;&gt;""),IF((DJ31+DM31)&gt;(DK31+DN31),DI31,IF((DJ31+DM31)&lt;(DK31+DN31),DL31,"Match 60 Winner")),"Match 60 Winner")),"")</f>
        <v/>
      </c>
      <c r="DM34" s="84"/>
      <c r="DN34" s="84"/>
      <c r="DO34" s="57"/>
      <c r="DP34" s="69">
        <f>IF(KOMatchRule=1,IFERROR(IF(AND(G34&lt;&gt;"",H34&lt;&gt;"",DJ34&lt;&gt;"",DK34&lt;&gt;""),IF(AND(G34=DJ34,H34=DK34),Semi1,IF((G34-H34)=(DJ34-DK34),Semi2,IF(AND((G34&gt;H34),(DJ34&gt;DK34)),Semi3,IF(AND((H34&gt;G34),(DK34&gt;DJ34)),Semi3,0)))),0),0)+IFERROR(IF(KOPSO=1,IF(AND(J34&lt;&gt;"",K34&lt;&gt;"",DM34&lt;&gt;"",DN34&lt;&gt;"",(G34-H34)=(DJ34-DK34)),IF(AND(J34=DM34,K34=DN34),Pena1,IF((J34-K34)=(DM34-DN34),Pena2,IF(AND((J34&gt;K34),(DM34&gt;DN34)),Pena3,IF(AND((J34&lt;K34),(DN34&gt;DM34)),Pena3,0)))),0),0),0),IFERROR(IF(AND(F34=DI34,I34=DL34,G34&lt;&gt;"",H34&lt;&gt;"",DJ34&lt;&gt;"",DK34&lt;&gt;""),IF(AND(G34=DJ34,H34=DK34),Semi1,IF((G34-H34)=(DJ34-DK34),Semi2,IF(AND((G34&gt;H34),(DJ34&gt;DK34)),Semi3,IF(AND((H34&gt;G34),(DK34&gt;DJ34)),Semi3,0)))),0),0)+IFERROR(IF(KOPSO=1,IF(AND(F34=DI34,I34=DL34,J34&lt;&gt;"",K34&lt;&gt;"",DM34&lt;&gt;"",DN34&lt;&gt;"",(G34-H34)=(DJ34-DK34)),IF(AND(J34=DM34,K34=DN34),Pena1,IF((J34-K34)=(DM34-DN34),Pena2,IF(AND((J34&gt;K34),(DM34&gt;DN34)),Pena3,IF(AND((J34&lt;K34),(DN34&gt;DM34)),Pena3,0)))),0),0),0))</f>
        <v>0</v>
      </c>
      <c r="DQ34" s="69">
        <f>IF(KOMatchRule=0,IF(AND(DI34=F34,DL34=I34),IF(OR(AND((G34+J34)&gt;(H34+K34),(DJ34+DM34)&gt;(DK34+DN34)),AND((G34+J34)&lt;(H34+K34),(DJ34+DM34)&lt;(DK34+DN34))),Bonu16+Bonu9,Bonu9),0),IF(OR(AND((G34+J34)&gt;(H34+K34),(DJ34+DM34)&gt;(DK34+DN34)),AND((G34+J34)&lt;(H34+K34),(DJ34+DM34)&lt;(DK34+DN34))),Bonu16,0))</f>
        <v>0</v>
      </c>
      <c r="DR34" s="59"/>
    </row>
    <row r="35" spans="1:122" x14ac:dyDescent="0.35">
      <c r="A35" s="139" t="e">
        <f t="shared" si="42"/>
        <v>#REF!</v>
      </c>
      <c r="B35" s="70">
        <f t="shared" si="78"/>
        <v>0</v>
      </c>
      <c r="C35" s="90">
        <v>63</v>
      </c>
      <c r="D35" s="91" t="s">
        <v>95</v>
      </c>
      <c r="E35" s="92">
        <v>44912.25</v>
      </c>
      <c r="F35" s="93" t="str">
        <f>IF(AND(G33&lt;&gt;"",H33&lt;&gt;""),IF((G33+J33)&lt;(H33+K33),F33,IF((G33+J33)&gt;(H33+K33),I33,"Match #61 Loser")),"Match #61 Loser")</f>
        <v>Match #61 Loser</v>
      </c>
      <c r="G35" s="65"/>
      <c r="H35" s="65"/>
      <c r="I35" s="94" t="str">
        <f>IF(AND(G34&lt;&gt;"",H34&lt;&gt;""),IF((G34+J34)&lt;(H34+K34),F34,IF((G34+J34)&gt;(H34+K34),I34,"Match #62 Loser")),"Match #62 Loser")</f>
        <v>Match #62 Loser</v>
      </c>
      <c r="J35" s="82"/>
      <c r="K35" s="82"/>
      <c r="L35" s="55"/>
      <c r="M35" s="75">
        <f t="shared" si="79"/>
        <v>0</v>
      </c>
      <c r="N35" s="154" t="str">
        <f>IF(O4&lt;&gt;"",IF(KOMatchRule=1,F35,IF(AND(O33&lt;&gt;"",P33&lt;&gt;""),IF((O33+R33)&lt;(P33+S33),N33,IF((O33+R33)&gt;(P33+S33),Q33,"Match 61 Loser")),"Match 61 Loser")),"")</f>
        <v/>
      </c>
      <c r="O35" s="67"/>
      <c r="P35" s="67"/>
      <c r="Q35" s="95" t="str">
        <f>IF(O4&lt;&gt;"",IF(KOMatchRule=1,I35,IF(AND(O34&lt;&gt;"",P34&lt;&gt;""),IF((O34+R34)&lt;(P34+S34),N34,IF((O34+R34)&gt;(P34+S34),Q34,"Match 62 Loser")),"Match 62 Loser")),"")</f>
        <v/>
      </c>
      <c r="R35" s="84"/>
      <c r="S35" s="84"/>
      <c r="T35" s="57"/>
      <c r="U35" s="69">
        <f>IF(KOMatchRule=1,IFERROR(IF(AND(G35&lt;&gt;"",H35&lt;&gt;"",O35&lt;&gt;"",P35&lt;&gt;""),IF(AND(G35=O35,H35=P35),Thir1,IF((G35-H35)=(O35-P35),Thir2,IF(AND((G35&gt;H35),(O35&gt;P35)),Thir3,IF(AND((H35&gt;G35),(P35&gt;O35)),Thir3,0)))),0),0)+IFERROR(IF(KOPSO=1,IF(AND(J35&lt;&gt;"",K35&lt;&gt;"",R35&lt;&gt;"",S35&lt;&gt;"",(G35-H35)=(O35-P35)),IF(AND(J35=R35,K35=S35),Pena1,IF((J35-K35)=(R35-S35),Pena2,IF(AND((J35&gt;K35),(R35&gt;S35)),Pena3,IF(AND((J35&lt;K35),(S35&gt;R35)),Pena3,0)))),0),0),0),IFERROR(IF(AND(F35=N35,I35=Q35,G35&lt;&gt;"",H35&lt;&gt;"",O35&lt;&gt;"",P35&lt;&gt;""),IF(AND(G35=O35,H35=P35),Thir1,IF((G35-H35)=(O35-P35),Thir2,IF(AND((G35&gt;H35),(O35&gt;P35)),Thir3,IF(AND((H35&gt;G35),(P35&gt;O35)),Thir3,0)))),0),0)+IFERROR(IF(KOPSO=1,IF(AND(F35=N35,I35=Q35,J35&lt;&gt;"",K35&lt;&gt;"",R35&lt;&gt;"",S35&lt;&gt;"",(G35-H35)=(O35-P35)),IF(AND(J35=R35,K35=S35),Pena1,IF((J35-K35)=(R35-S35),Pena2,IF(AND((J35&gt;K35),(R35&gt;S35)),Pena3,IF(AND((J35&lt;K35),(S35&gt;R35)),Pena3,0)))),0),0),0))</f>
        <v>0</v>
      </c>
      <c r="V35" s="69">
        <f>IF(KOMatchRule=0,IF(AND(N35=F35,Q35=I35),IF(OR(AND((G35+J35)&gt;(H35+K35),(O35+R35)&gt;(P35+S35)),AND((G35+J35)&lt;(H35+K35),(O35+R35)&lt;(P35+S35))),Bonu16+Bonu9,Bonu9),0),IF(OR(AND((G35+J35)&gt;(H35+K35),(O35+R35)&gt;(P35+S35)),AND((G35+J35)&lt;(H35+K35),(O35+R35)&lt;(P35+S35))),Bonu16,0))</f>
        <v>0</v>
      </c>
      <c r="W35" s="59"/>
      <c r="X35" s="294">
        <f t="shared" si="80"/>
        <v>0</v>
      </c>
      <c r="Y35" s="154" t="str">
        <f>IF(Z4&lt;&gt;"",IF(KOMatchRule=1,F35,IF(AND(Z33&lt;&gt;"",AA33&lt;&gt;""),IF((Z33+AC33)&lt;(AA33+AD33),Y33,IF((Z33+AC33)&gt;(AA33+AD33),AB33,"Match 61 Loser")),"Match 61 Loser")),"")</f>
        <v/>
      </c>
      <c r="Z35" s="67"/>
      <c r="AA35" s="67"/>
      <c r="AB35" s="95" t="str">
        <f>IF(Z4&lt;&gt;"",IF(KOMatchRule=1,I35,IF(AND(Z34&lt;&gt;"",AA34&lt;&gt;""),IF((Z34+AC34)&lt;(AA34+AD34),Y34,IF((Z34+AC34)&gt;(AA34+AD34),AB34,"Match 62 Loser")),"Match 62 Loser")),"")</f>
        <v/>
      </c>
      <c r="AC35" s="84"/>
      <c r="AD35" s="84"/>
      <c r="AE35" s="57"/>
      <c r="AF35" s="69">
        <f>IF(KOMatchRule=1,IFERROR(IF(AND(G35&lt;&gt;"",H35&lt;&gt;"",Z35&lt;&gt;"",AA35&lt;&gt;""),IF(AND(G35=Z35,H35=AA35),Thir1,IF((G35-H35)=(Z35-AA35),Thir2,IF(AND((G35&gt;H35),(Z35&gt;AA35)),Thir3,IF(AND((H35&gt;G35),(AA35&gt;Z35)),Thir3,0)))),0),0)+IFERROR(IF(KOPSO=1,IF(AND(J35&lt;&gt;"",K35&lt;&gt;"",AC35&lt;&gt;"",AD35&lt;&gt;"",(G35-H35)=(Z35-AA35)),IF(AND(J35=AC35,K35=AD35),Pena1,IF((J35-K35)=(AC35-AD35),Pena2,IF(AND((J35&gt;K35),(AC35&gt;AD35)),Pena3,IF(AND((J35&lt;K35),(AD35&gt;AC35)),Pena3,0)))),0),0),0),IFERROR(IF(AND(F35=Y35,I35=AB35,G35&lt;&gt;"",H35&lt;&gt;"",Z35&lt;&gt;"",AA35&lt;&gt;""),IF(AND(G35=Z35,H35=AA35),Thir1,IF((G35-H35)=(Z35-AA35),Thir2,IF(AND((G35&gt;H35),(Z35&gt;AA35)),Thir3,IF(AND((H35&gt;G35),(AA35&gt;Z35)),Thir3,0)))),0),0)+IFERROR(IF(KOPSO=1,IF(AND(F35=Y35,I35=AB35,J35&lt;&gt;"",K35&lt;&gt;"",AC35&lt;&gt;"",AD35&lt;&gt;"",(G35-H35)=(Z35-AA35)),IF(AND(J35=AC35,K35=AD35),Pena1,IF((J35-K35)=(AC35-AD35),Pena2,IF(AND((J35&gt;K35),(AC35&gt;AD35)),Pena3,IF(AND((J35&lt;K35),(AD35&gt;AC35)),Pena3,0)))),0),0),0))</f>
        <v>0</v>
      </c>
      <c r="AG35" s="69">
        <f>IF(KOMatchRule=0,IF(AND(Y35=F35,AB35=I35),IF(OR(AND((G35+J35)&gt;(H35+K35),(Z35+AC35)&gt;(AA35+AD35)),AND((G35+J35)&lt;(H35+K35),(Z35+AC35)&lt;(AA35+AD35))),Bonu16+Bonu9,Bonu9),0),IF(OR(AND((G35+J35)&gt;(H35+K35),(Z35+AC35)&gt;(AA35+AD35)),AND((G35+J35)&lt;(H35+K35),(Z35+AC35)&lt;(AA35+AD35))),Bonu16,0))</f>
        <v>0</v>
      </c>
      <c r="AH35" s="59"/>
      <c r="AI35" s="294">
        <f t="shared" si="81"/>
        <v>0</v>
      </c>
      <c r="AJ35" s="154" t="str">
        <f>IF(AK4&lt;&gt;"",IF(KOMatchRule=1,F35,IF(AND(AK33&lt;&gt;"",AL33&lt;&gt;""),IF((AK33+AN33)&lt;(AL33+AO33),AJ33,IF((AK33+AN33)&gt;(AL33+AO33),AM33,"Match 61 Loser")),"Match 61 Loser")),"")</f>
        <v/>
      </c>
      <c r="AK35" s="67"/>
      <c r="AL35" s="67"/>
      <c r="AM35" s="95" t="str">
        <f>IF(AK4&lt;&gt;"",IF(KOMatchRule=1,I35,IF(AND(AK34&lt;&gt;"",AL34&lt;&gt;""),IF((AK34+AN34)&lt;(AL34+AO34),AJ34,IF((AK34+AN34)&gt;(AL34+AO34),AM34,"Match 62 Loser")),"Match 62 Loser")),"")</f>
        <v/>
      </c>
      <c r="AN35" s="84"/>
      <c r="AO35" s="84"/>
      <c r="AP35" s="57"/>
      <c r="AQ35" s="69">
        <f>IF(KOMatchRule=1,IFERROR(IF(AND(G35&lt;&gt;"",H35&lt;&gt;"",AK35&lt;&gt;"",AL35&lt;&gt;""),IF(AND(G35=AK35,H35=AL35),Thir1,IF((G35-H35)=(AK35-AL35),Thir2,IF(AND((G35&gt;H35),(AK35&gt;AL35)),Thir3,IF(AND((H35&gt;G35),(AL35&gt;AK35)),Thir3,0)))),0),0)+IFERROR(IF(KOPSO=1,IF(AND(J35&lt;&gt;"",K35&lt;&gt;"",AN35&lt;&gt;"",AO35&lt;&gt;"",(G35-H35)=(AK35-AL35)),IF(AND(J35=AN35,K35=AO35),Pena1,IF((J35-K35)=(AN35-AO35),Pena2,IF(AND((J35&gt;K35),(AN35&gt;AO35)),Pena3,IF(AND((J35&lt;K35),(AO35&gt;AN35)),Pena3,0)))),0),0),0),IFERROR(IF(AND(F35=AJ35,I35=AM35,G35&lt;&gt;"",H35&lt;&gt;"",AK35&lt;&gt;"",AL35&lt;&gt;""),IF(AND(G35=AK35,H35=AL35),Thir1,IF((G35-H35)=(AK35-AL35),Thir2,IF(AND((G35&gt;H35),(AK35&gt;AL35)),Thir3,IF(AND((H35&gt;G35),(AL35&gt;AK35)),Thir3,0)))),0),0)+IFERROR(IF(KOPSO=1,IF(AND(F35=AJ35,I35=AM35,J35&lt;&gt;"",K35&lt;&gt;"",AN35&lt;&gt;"",AO35&lt;&gt;"",(G35-H35)=(AK35-AL35)),IF(AND(J35=AN35,K35=AO35),Pena1,IF((J35-K35)=(AN35-AO35),Pena2,IF(AND((J35&gt;K35),(AN35&gt;AO35)),Pena3,IF(AND((J35&lt;K35),(AO35&gt;AN35)),Pena3,0)))),0),0),0))</f>
        <v>0</v>
      </c>
      <c r="AR35" s="69">
        <f>IF(KOMatchRule=0,IF(AND(AJ35=F35,AM35=I35),IF(OR(AND((G35+J35)&gt;(H35+K35),(AK35+AN35)&gt;(AL35+AO35)),AND((G35+J35)&lt;(H35+K35),(AK35+AN35)&lt;(AL35+AO35))),Bonu16+Bonu9,Bonu9),0),IF(OR(AND((G35+J35)&gt;(H35+K35),(AK35+AN35)&gt;(AL35+AO35)),AND((G35+J35)&lt;(H35+K35),(AK35+AN35)&lt;(AL35+AO35))),Bonu16,0))</f>
        <v>0</v>
      </c>
      <c r="AS35" s="59"/>
      <c r="AT35" s="294">
        <f t="shared" si="71"/>
        <v>0</v>
      </c>
      <c r="AU35" s="154" t="str">
        <f>IF(AV4&lt;&gt;"",IF(KOMatchRule=1,F35,IF(AND(AV33&lt;&gt;"",AW33&lt;&gt;""),IF((AV33+AY33)&lt;(AW33+AZ33),AU33,IF((AV33+AY33)&gt;(AW33+AZ33),AX33,"Match 61 Loser")),"Match 61 Loser")),"")</f>
        <v/>
      </c>
      <c r="AV35" s="67"/>
      <c r="AW35" s="67"/>
      <c r="AX35" s="95" t="str">
        <f>IF(AV4&lt;&gt;"",IF(KOMatchRule=1,I35,IF(AND(AV34&lt;&gt;"",AW34&lt;&gt;""),IF((AV34+AY34)&lt;(AW34+AZ34),AU34,IF((AV34+AY34)&gt;(AW34+AZ34),AX34,"Match 62 Loser")),"Match 62 Loser")),"")</f>
        <v/>
      </c>
      <c r="AY35" s="84"/>
      <c r="AZ35" s="84"/>
      <c r="BA35" s="57"/>
      <c r="BB35" s="69">
        <f>IF(KOMatchRule=1,IFERROR(IF(AND(G35&lt;&gt;"",H35&lt;&gt;"",AV35&lt;&gt;"",AW35&lt;&gt;""),IF(AND(G35=AV35,H35=AW35),Thir1,IF((G35-H35)=(AV35-AW35),Thir2,IF(AND((G35&gt;H35),(AV35&gt;AW35)),Thir3,IF(AND((H35&gt;G35),(AW35&gt;AV35)),Thir3,0)))),0),0)+IFERROR(IF(KOPSO=1,IF(AND(J35&lt;&gt;"",K35&lt;&gt;"",AY35&lt;&gt;"",AZ35&lt;&gt;"",(G35-H35)=(AV35-AW35)),IF(AND(J35=AY35,K35=AZ35),Pena1,IF((J35-K35)=(AY35-AZ35),Pena2,IF(AND((J35&gt;K35),(AY35&gt;AZ35)),Pena3,IF(AND((J35&lt;K35),(AZ35&gt;AY35)),Pena3,0)))),0),0),0),IFERROR(IF(AND(F35=AU35,I35=AX35,G35&lt;&gt;"",H35&lt;&gt;"",AV35&lt;&gt;"",AW35&lt;&gt;""),IF(AND(G35=AV35,H35=AW35),Thir1,IF((G35-H35)=(AV35-AW35),Thir2,IF(AND((G35&gt;H35),(AV35&gt;AW35)),Thir3,IF(AND((H35&gt;G35),(AW35&gt;AV35)),Thir3,0)))),0),0)+IFERROR(IF(KOPSO=1,IF(AND(F35=AU35,I35=AX35,J35&lt;&gt;"",K35&lt;&gt;"",AY35&lt;&gt;"",AZ35&lt;&gt;"",(G35-H35)=(AV35-AW35)),IF(AND(J35=AY35,K35=AZ35),Pena1,IF((J35-K35)=(AY35-AZ35),Pena2,IF(AND((J35&gt;K35),(AY35&gt;AZ35)),Pena3,IF(AND((J35&lt;K35),(AZ35&gt;AY35)),Pena3,0)))),0),0),0))</f>
        <v>0</v>
      </c>
      <c r="BC35" s="69">
        <f>IF(KOMatchRule=0,IF(AND(AU35=F35,AX35=I35),IF(OR(AND((G35+J35)&gt;(H35+K35),(AV35+AY35)&gt;(AW35+AZ35)),AND((G35+J35)&lt;(H35+K35),(AV35+AY35)&lt;(AW35+AZ35))),Bonu16+Bonu9,Bonu9),0),IF(OR(AND((G35+J35)&gt;(H35+K35),(AV35+AY35)&gt;(AW35+AZ35)),AND((G35+J35)&lt;(H35+K35),(AV35+AY35)&lt;(AW35+AZ35))),Bonu16,0))</f>
        <v>0</v>
      </c>
      <c r="BD35" s="59"/>
      <c r="BE35" s="294">
        <f t="shared" si="72"/>
        <v>0</v>
      </c>
      <c r="BF35" s="154" t="str">
        <f>IF(BG4&lt;&gt;"",IF(KOMatchRule=1,F35,IF(AND(BG33&lt;&gt;"",BH33&lt;&gt;""),IF((BG33+BJ33)&lt;(BH33+BK33),BF33,IF((BG33+BJ33)&gt;(BH33+BK33),BI33,"Match 61 Loser")),"Match 61 Loser")),"")</f>
        <v/>
      </c>
      <c r="BG35" s="67"/>
      <c r="BH35" s="67"/>
      <c r="BI35" s="95" t="str">
        <f>IF(BG4&lt;&gt;"",IF(KOMatchRule=1,I35,IF(AND(BG34&lt;&gt;"",BH34&lt;&gt;""),IF((BG34+BJ34)&lt;(BH34+BK34),BF34,IF((BG34+BJ34)&gt;(BH34+BK34),BI34,"Match 62 Loser")),"Match 62 Loser")),"")</f>
        <v/>
      </c>
      <c r="BJ35" s="84"/>
      <c r="BK35" s="84"/>
      <c r="BL35" s="57"/>
      <c r="BM35" s="69">
        <f>IF(KOMatchRule=1,IFERROR(IF(AND(G35&lt;&gt;"",H35&lt;&gt;"",BG35&lt;&gt;"",BH35&lt;&gt;""),IF(AND(G35=BG35,H35=BH35),Thir1,IF((G35-H35)=(BG35-BH35),Thir2,IF(AND((G35&gt;H35),(BG35&gt;BH35)),Thir3,IF(AND((H35&gt;G35),(BH35&gt;BG35)),Thir3,0)))),0),0)+IFERROR(IF(KOPSO=1,IF(AND(J35&lt;&gt;"",K35&lt;&gt;"",BJ35&lt;&gt;"",BK35&lt;&gt;"",(G35-H35)=(BG35-BH35)),IF(AND(J35=BJ35,K35=BK35),Pena1,IF((J35-K35)=(BJ35-BK35),Pena2,IF(AND((J35&gt;K35),(BJ35&gt;BK35)),Pena3,IF(AND((J35&lt;K35),(BK35&gt;BJ35)),Pena3,0)))),0),0),0),IFERROR(IF(AND(F35=BF35,I35=BI35,G35&lt;&gt;"",H35&lt;&gt;"",BG35&lt;&gt;"",BH35&lt;&gt;""),IF(AND(G35=BG35,H35=BH35),Thir1,IF((G35-H35)=(BG35-BH35),Thir2,IF(AND((G35&gt;H35),(BG35&gt;BH35)),Thir3,IF(AND((H35&gt;G35),(BH35&gt;BG35)),Thir3,0)))),0),0)+IFERROR(IF(KOPSO=1,IF(AND(F35=BF35,I35=BI35,J35&lt;&gt;"",K35&lt;&gt;"",BJ35&lt;&gt;"",BK35&lt;&gt;"",(G35-H35)=(BG35-BH35)),IF(AND(J35=BJ35,K35=BK35),Pena1,IF((J35-K35)=(BJ35-BK35),Pena2,IF(AND((J35&gt;K35),(BJ35&gt;BK35)),Pena3,IF(AND((J35&lt;K35),(BK35&gt;BJ35)),Pena3,0)))),0),0),0))</f>
        <v>0</v>
      </c>
      <c r="BN35" s="69">
        <f>IF(KOMatchRule=0,IF(AND(BF35=F35,BI35=I35),IF(OR(AND((G35+J35)&gt;(H35+K35),(BG35+BJ35)&gt;(BH35+BK35)),AND((G35+J35)&lt;(H35+K35),(BG35+BJ35)&lt;(BH35+BK35))),Bonu16+Bonu9,Bonu9),0),IF(OR(AND((G35+J35)&gt;(H35+K35),(BG35+BJ35)&gt;(BH35+BK35)),AND((G35+J35)&lt;(H35+K35),(BG35+BJ35)&lt;(BH35+BK35))),Bonu16,0))</f>
        <v>0</v>
      </c>
      <c r="BO35" s="59"/>
      <c r="BP35" s="294">
        <f t="shared" si="73"/>
        <v>0</v>
      </c>
      <c r="BQ35" s="154" t="str">
        <f>IF(BR4&lt;&gt;"",IF(KOMatchRule=1,F35,IF(AND(BR33&lt;&gt;"",BS33&lt;&gt;""),IF((BR33+BU33)&lt;(BS33+BV33),BQ33,IF((BR33+BU33)&gt;(BS33+BV33),BT33,"Match 61 Loser")),"Match 61 Loser")),"")</f>
        <v/>
      </c>
      <c r="BR35" s="67"/>
      <c r="BS35" s="67"/>
      <c r="BT35" s="95" t="str">
        <f>IF(BR4&lt;&gt;"",IF(KOMatchRule=1,I35,IF(AND(BR34&lt;&gt;"",BS34&lt;&gt;""),IF((BR34+BU34)&lt;(BS34+BV34),BQ34,IF((BR34+BU34)&gt;(BS34+BV34),BT34,"Match 62 Loser")),"Match 62 Loser")),"")</f>
        <v/>
      </c>
      <c r="BU35" s="84"/>
      <c r="BV35" s="84"/>
      <c r="BW35" s="57"/>
      <c r="BX35" s="69">
        <f>IF(KOMatchRule=1,IFERROR(IF(AND(G35&lt;&gt;"",H35&lt;&gt;"",BR35&lt;&gt;"",BS35&lt;&gt;""),IF(AND(G35=BR35,H35=BS35),Thir1,IF((G35-H35)=(BR35-BS35),Thir2,IF(AND((G35&gt;H35),(BR35&gt;BS35)),Thir3,IF(AND((H35&gt;G35),(BS35&gt;BR35)),Thir3,0)))),0),0)+IFERROR(IF(KOPSO=1,IF(AND(J35&lt;&gt;"",K35&lt;&gt;"",BU35&lt;&gt;"",BV35&lt;&gt;"",(G35-H35)=(BR35-BS35)),IF(AND(J35=BU35,K35=BV35),Pena1,IF((J35-K35)=(BU35-BV35),Pena2,IF(AND((J35&gt;K35),(BU35&gt;BV35)),Pena3,IF(AND((J35&lt;K35),(BV35&gt;BU35)),Pena3,0)))),0),0),0),IFERROR(IF(AND(F35=BQ35,I35=BT35,G35&lt;&gt;"",H35&lt;&gt;"",BR35&lt;&gt;"",BS35&lt;&gt;""),IF(AND(G35=BR35,H35=BS35),Thir1,IF((G35-H35)=(BR35-BS35),Thir2,IF(AND((G35&gt;H35),(BR35&gt;BS35)),Thir3,IF(AND((H35&gt;G35),(BS35&gt;BR35)),Thir3,0)))),0),0)+IFERROR(IF(KOPSO=1,IF(AND(F35=BQ35,I35=BT35,J35&lt;&gt;"",K35&lt;&gt;"",BU35&lt;&gt;"",BV35&lt;&gt;"",(G35-H35)=(BR35-BS35)),IF(AND(J35=BU35,K35=BV35),Pena1,IF((J35-K35)=(BU35-BV35),Pena2,IF(AND((J35&gt;K35),(BU35&gt;BV35)),Pena3,IF(AND((J35&lt;K35),(BV35&gt;BU35)),Pena3,0)))),0),0),0))</f>
        <v>0</v>
      </c>
      <c r="BY35" s="69">
        <f>IF(KOMatchRule=0,IF(AND(BQ35=F35,BT35=I35),IF(OR(AND((G35+J35)&gt;(H35+K35),(BR35+BU35)&gt;(BS35+BV35)),AND((G35+J35)&lt;(H35+K35),(BR35+BU35)&lt;(BS35+BV35))),Bonu16+Bonu9,Bonu9),0),IF(OR(AND((G35+J35)&gt;(H35+K35),(BR35+BU35)&gt;(BS35+BV35)),AND((G35+J35)&lt;(H35+K35),(BR35+BU35)&lt;(BS35+BV35))),Bonu16,0))</f>
        <v>0</v>
      </c>
      <c r="BZ35" s="59"/>
      <c r="CA35" s="294">
        <f t="shared" si="74"/>
        <v>0</v>
      </c>
      <c r="CB35" s="154" t="str">
        <f>IF(CC4&lt;&gt;"",IF(KOMatchRule=1,F35,IF(AND(CC33&lt;&gt;"",CD33&lt;&gt;""),IF((CC33+CF33)&lt;(CD33+CG33),CB33,IF((CC33+CF33)&gt;(CD33+CG33),CE33,"Match 61 Loser")),"Match 61 Loser")),"")</f>
        <v/>
      </c>
      <c r="CC35" s="67"/>
      <c r="CD35" s="67"/>
      <c r="CE35" s="95" t="str">
        <f>IF(CC4&lt;&gt;"",IF(KOMatchRule=1,I35,IF(AND(CC34&lt;&gt;"",CD34&lt;&gt;""),IF((CC34+CF34)&lt;(CD34+CG34),CB34,IF((CC34+CF34)&gt;(CD34+CG34),CE34,"Match 62 Loser")),"Match 62 Loser")),"")</f>
        <v/>
      </c>
      <c r="CF35" s="84"/>
      <c r="CG35" s="84"/>
      <c r="CH35" s="57"/>
      <c r="CI35" s="69">
        <f>IF(KOMatchRule=1,IFERROR(IF(AND(G35&lt;&gt;"",H35&lt;&gt;"",CC35&lt;&gt;"",CD35&lt;&gt;""),IF(AND(G35=CC35,H35=CD35),Thir1,IF((G35-H35)=(CC35-CD35),Thir2,IF(AND((G35&gt;H35),(CC35&gt;CD35)),Thir3,IF(AND((H35&gt;G35),(CD35&gt;CC35)),Thir3,0)))),0),0)+IFERROR(IF(KOPSO=1,IF(AND(J35&lt;&gt;"",K35&lt;&gt;"",CF35&lt;&gt;"",CG35&lt;&gt;"",(G35-H35)=(CC35-CD35)),IF(AND(J35=CF35,K35=CG35),Pena1,IF((J35-K35)=(CF35-CG35),Pena2,IF(AND((J35&gt;K35),(CF35&gt;CG35)),Pena3,IF(AND((J35&lt;K35),(CG35&gt;CF35)),Pena3,0)))),0),0),0),IFERROR(IF(AND(F35=CB35,I35=CE35,G35&lt;&gt;"",H35&lt;&gt;"",CC35&lt;&gt;"",CD35&lt;&gt;""),IF(AND(G35=CC35,H35=CD35),Thir1,IF((G35-H35)=(CC35-CD35),Thir2,IF(AND((G35&gt;H35),(CC35&gt;CD35)),Thir3,IF(AND((H35&gt;G35),(CD35&gt;CC35)),Thir3,0)))),0),0)+IFERROR(IF(KOPSO=1,IF(AND(F35=CB35,I35=CE35,J35&lt;&gt;"",K35&lt;&gt;"",CF35&lt;&gt;"",CG35&lt;&gt;"",(G35-H35)=(CC35-CD35)),IF(AND(J35=CF35,K35=CG35),Pena1,IF((J35-K35)=(CF35-CG35),Pena2,IF(AND((J35&gt;K35),(CF35&gt;CG35)),Pena3,IF(AND((J35&lt;K35),(CG35&gt;CF35)),Pena3,0)))),0),0),0))</f>
        <v>0</v>
      </c>
      <c r="CJ35" s="69">
        <f>IF(KOMatchRule=0,IF(AND(CB35=F35,CE35=I35),IF(OR(AND((G35+J35)&gt;(H35+K35),(CC35+CF35)&gt;(CD35+CG35)),AND((G35+J35)&lt;(H35+K35),(CC35+CF35)&lt;(CD35+CG35))),Bonu16+Bonu9,Bonu9),0),IF(OR(AND((G35+J35)&gt;(H35+K35),(CC35+CF35)&gt;(CD35+CG35)),AND((G35+J35)&lt;(H35+K35),(CC35+CF35)&lt;(CD35+CG35))),Bonu16,0))</f>
        <v>0</v>
      </c>
      <c r="CK35" s="59"/>
      <c r="CL35" s="294">
        <f t="shared" si="75"/>
        <v>0</v>
      </c>
      <c r="CM35" s="154" t="str">
        <f>IF(CN4&lt;&gt;"",IF(KOMatchRule=1,F35,IF(AND(CN33&lt;&gt;"",CO33&lt;&gt;""),IF((CN33+CQ33)&lt;(CO33+CR33),CM33,IF((CN33+CQ33)&gt;(CO33+CR33),CP33,"Match 61 Loser")),"Match 61 Loser")),"")</f>
        <v/>
      </c>
      <c r="CN35" s="67"/>
      <c r="CO35" s="67"/>
      <c r="CP35" s="95" t="str">
        <f>IF(CN4&lt;&gt;"",IF(KOMatchRule=1,I35,IF(AND(CN34&lt;&gt;"",CO34&lt;&gt;""),IF((CN34+CQ34)&lt;(CO34+CR34),CM34,IF((CN34+CQ34)&gt;(CO34+CR34),CP34,"Match 62 Loser")),"Match 62 Loser")),"")</f>
        <v/>
      </c>
      <c r="CQ35" s="84"/>
      <c r="CR35" s="84"/>
      <c r="CS35" s="57"/>
      <c r="CT35" s="69">
        <f>IF(KOMatchRule=1,IFERROR(IF(AND(G35&lt;&gt;"",H35&lt;&gt;"",CN35&lt;&gt;"",CO35&lt;&gt;""),IF(AND(G35=CN35,H35=CO35),Thir1,IF((G35-H35)=(CN35-CO35),Thir2,IF(AND((G35&gt;H35),(CN35&gt;CO35)),Thir3,IF(AND((H35&gt;G35),(CO35&gt;CN35)),Thir3,0)))),0),0)+IFERROR(IF(KOPSO=1,IF(AND(J35&lt;&gt;"",K35&lt;&gt;"",CQ35&lt;&gt;"",CR35&lt;&gt;"",(G35-H35)=(CN35-CO35)),IF(AND(J35=CQ35,K35=CR35),Pena1,IF((J35-K35)=(CQ35-CR35),Pena2,IF(AND((J35&gt;K35),(CQ35&gt;CR35)),Pena3,IF(AND((J35&lt;K35),(CR35&gt;CQ35)),Pena3,0)))),0),0),0),IFERROR(IF(AND(F35=CM35,I35=CP35,G35&lt;&gt;"",H35&lt;&gt;"",CN35&lt;&gt;"",CO35&lt;&gt;""),IF(AND(G35=CN35,H35=CO35),Thir1,IF((G35-H35)=(CN35-CO35),Thir2,IF(AND((G35&gt;H35),(CN35&gt;CO35)),Thir3,IF(AND((H35&gt;G35),(CO35&gt;CN35)),Thir3,0)))),0),0)+IFERROR(IF(KOPSO=1,IF(AND(F35=CM35,I35=CP35,J35&lt;&gt;"",K35&lt;&gt;"",CQ35&lt;&gt;"",CR35&lt;&gt;"",(G35-H35)=(CN35-CO35)),IF(AND(J35=CQ35,K35=CR35),Pena1,IF((J35-K35)=(CQ35-CR35),Pena2,IF(AND((J35&gt;K35),(CQ35&gt;CR35)),Pena3,IF(AND((J35&lt;K35),(CR35&gt;CQ35)),Pena3,0)))),0),0),0))</f>
        <v>0</v>
      </c>
      <c r="CU35" s="69">
        <f>IF(KOMatchRule=0,IF(AND(CM35=F35,CP35=I35),IF(OR(AND((G35+J35)&gt;(H35+K35),(CN35+CQ35)&gt;(CO35+CR35)),AND((G35+J35)&lt;(H35+K35),(CN35+CQ35)&lt;(CO35+CR35))),Bonu16+Bonu9,Bonu9),0),IF(OR(AND((G35+J35)&gt;(H35+K35),(CN35+CQ35)&gt;(CO35+CR35)),AND((G35+J35)&lt;(H35+K35),(CN35+CQ35)&lt;(CO35+CR35))),Bonu16,0))</f>
        <v>0</v>
      </c>
      <c r="CV35" s="59"/>
      <c r="CW35" s="294">
        <f t="shared" si="76"/>
        <v>0</v>
      </c>
      <c r="CX35" s="154" t="str">
        <f>IF(CY4&lt;&gt;"",IF(KOMatchRule=1,F35,IF(AND(CY33&lt;&gt;"",CZ33&lt;&gt;""),IF((CY33+DB33)&lt;(CZ33+DC33),CX33,IF((CY33+DB33)&gt;(CZ33+DC33),DA33,"Match 61 Loser")),"Match 61 Loser")),"")</f>
        <v/>
      </c>
      <c r="CY35" s="67"/>
      <c r="CZ35" s="67"/>
      <c r="DA35" s="95" t="str">
        <f>IF(CY4&lt;&gt;"",IF(KOMatchRule=1,I35,IF(AND(CY34&lt;&gt;"",CZ34&lt;&gt;""),IF((CY34+DB34)&lt;(CZ34+DC34),CX34,IF((CY34+DB34)&gt;(CZ34+DC34),DA34,"Match 62 Loser")),"Match 62 Loser")),"")</f>
        <v/>
      </c>
      <c r="DB35" s="84"/>
      <c r="DC35" s="84"/>
      <c r="DD35" s="57"/>
      <c r="DE35" s="69">
        <f>IF(KOMatchRule=1,IFERROR(IF(AND(G35&lt;&gt;"",H35&lt;&gt;"",CY35&lt;&gt;"",CZ35&lt;&gt;""),IF(AND(G35=CY35,H35=CZ35),Thir1,IF((G35-H35)=(CY35-CZ35),Thir2,IF(AND((G35&gt;H35),(CY35&gt;CZ35)),Thir3,IF(AND((H35&gt;G35),(CZ35&gt;CY35)),Thir3,0)))),0),0)+IFERROR(IF(KOPSO=1,IF(AND(J35&lt;&gt;"",K35&lt;&gt;"",DB35&lt;&gt;"",DC35&lt;&gt;"",(G35-H35)=(CY35-CZ35)),IF(AND(J35=DB35,K35=DC35),Pena1,IF((J35-K35)=(DB35-DC35),Pena2,IF(AND((J35&gt;K35),(DB35&gt;DC35)),Pena3,IF(AND((J35&lt;K35),(DC35&gt;DB35)),Pena3,0)))),0),0),0),IFERROR(IF(AND(F35=CX35,I35=DA35,G35&lt;&gt;"",H35&lt;&gt;"",CY35&lt;&gt;"",CZ35&lt;&gt;""),IF(AND(G35=CY35,H35=CZ35),Thir1,IF((G35-H35)=(CY35-CZ35),Thir2,IF(AND((G35&gt;H35),(CY35&gt;CZ35)),Thir3,IF(AND((H35&gt;G35),(CZ35&gt;CY35)),Thir3,0)))),0),0)+IFERROR(IF(KOPSO=1,IF(AND(F35=CX35,I35=DA35,J35&lt;&gt;"",K35&lt;&gt;"",DB35&lt;&gt;"",DC35&lt;&gt;"",(G35-H35)=(CY35-CZ35)),IF(AND(J35=DB35,K35=DC35),Pena1,IF((J35-K35)=(DB35-DC35),Pena2,IF(AND((J35&gt;K35),(DB35&gt;DC35)),Pena3,IF(AND((J35&lt;K35),(DC35&gt;DB35)),Pena3,0)))),0),0),0))</f>
        <v>0</v>
      </c>
      <c r="DF35" s="69">
        <f>IF(KOMatchRule=0,IF(AND(CX35=F35,DA35=I35),IF(OR(AND((G35+J35)&gt;(H35+K35),(CY35+DB35)&gt;(CZ35+DC35)),AND((G35+J35)&lt;(H35+K35),(CY35+DB35)&lt;(CZ35+DC35))),Bonu16+Bonu9,Bonu9),0),IF(OR(AND((G35+J35)&gt;(H35+K35),(CY35+DB35)&gt;(CZ35+DC35)),AND((G35+J35)&lt;(H35+K35),(CY35+DB35)&lt;(CZ35+DC35))),Bonu16,0))</f>
        <v>0</v>
      </c>
      <c r="DG35" s="59"/>
      <c r="DH35" s="294">
        <f t="shared" si="77"/>
        <v>0</v>
      </c>
      <c r="DI35" s="154" t="str">
        <f>IF(DJ4&lt;&gt;"",IF(KOMatchRule=1,F35,IF(AND(DJ33&lt;&gt;"",DK33&lt;&gt;""),IF((DJ33+DM33)&lt;(DK33+DN33),DI33,IF((DJ33+DM33)&gt;(DK33+DN33),DL33,"Match 61 Loser")),"Match 61 Loser")),"")</f>
        <v/>
      </c>
      <c r="DJ35" s="67"/>
      <c r="DK35" s="67"/>
      <c r="DL35" s="95" t="str">
        <f>IF(DJ4&lt;&gt;"",IF(KOMatchRule=1,I35,IF(AND(DJ34&lt;&gt;"",DK34&lt;&gt;""),IF((DJ34+DM34)&lt;(DK34+DN34),DI34,IF((DJ34+DM34)&gt;(DK34+DN34),DL34,"Match 62 Loser")),"Match 62 Loser")),"")</f>
        <v/>
      </c>
      <c r="DM35" s="84"/>
      <c r="DN35" s="84"/>
      <c r="DO35" s="57"/>
      <c r="DP35" s="69">
        <f>IF(KOMatchRule=1,IFERROR(IF(AND(G35&lt;&gt;"",H35&lt;&gt;"",DJ35&lt;&gt;"",DK35&lt;&gt;""),IF(AND(G35=DJ35,H35=DK35),Thir1,IF((G35-H35)=(DJ35-DK35),Thir2,IF(AND((G35&gt;H35),(DJ35&gt;DK35)),Thir3,IF(AND((H35&gt;G35),(DK35&gt;DJ35)),Thir3,0)))),0),0)+IFERROR(IF(KOPSO=1,IF(AND(J35&lt;&gt;"",K35&lt;&gt;"",DM35&lt;&gt;"",DN35&lt;&gt;"",(G35-H35)=(DJ35-DK35)),IF(AND(J35=DM35,K35=DN35),Pena1,IF((J35-K35)=(DM35-DN35),Pena2,IF(AND((J35&gt;K35),(DM35&gt;DN35)),Pena3,IF(AND((J35&lt;K35),(DN35&gt;DM35)),Pena3,0)))),0),0),0),IFERROR(IF(AND(F35=DI35,I35=DL35,G35&lt;&gt;"",H35&lt;&gt;"",DJ35&lt;&gt;"",DK35&lt;&gt;""),IF(AND(G35=DJ35,H35=DK35),Thir1,IF((G35-H35)=(DJ35-DK35),Thir2,IF(AND((G35&gt;H35),(DJ35&gt;DK35)),Thir3,IF(AND((H35&gt;G35),(DK35&gt;DJ35)),Thir3,0)))),0),0)+IFERROR(IF(KOPSO=1,IF(AND(F35=DI35,I35=DL35,J35&lt;&gt;"",K35&lt;&gt;"",DM35&lt;&gt;"",DN35&lt;&gt;"",(G35-H35)=(DJ35-DK35)),IF(AND(J35=DM35,K35=DN35),Pena1,IF((J35-K35)=(DM35-DN35),Pena2,IF(AND((J35&gt;K35),(DM35&gt;DN35)),Pena3,IF(AND((J35&lt;K35),(DN35&gt;DM35)),Pena3,0)))),0),0),0))</f>
        <v>0</v>
      </c>
      <c r="DQ35" s="69">
        <f>IF(KOMatchRule=0,IF(AND(DI35=F35,DL35=I35),IF(OR(AND((G35+J35)&gt;(H35+K35),(DJ35+DM35)&gt;(DK35+DN35)),AND((G35+J35)&lt;(H35+K35),(DJ35+DM35)&lt;(DK35+DN35))),Bonu16+Bonu9,Bonu9),0),IF(OR(AND((G35+J35)&gt;(H35+K35),(DJ35+DM35)&gt;(DK35+DN35)),AND((G35+J35)&lt;(H35+K35),(DJ35+DM35)&lt;(DK35+DN35))),Bonu16,0))</f>
        <v>0</v>
      </c>
      <c r="DR35" s="59"/>
    </row>
    <row r="36" spans="1:122" x14ac:dyDescent="0.35">
      <c r="A36" s="139" t="e">
        <f t="shared" si="42"/>
        <v>#REF!</v>
      </c>
      <c r="B36" s="70">
        <f t="shared" si="78"/>
        <v>0</v>
      </c>
      <c r="C36" s="90">
        <v>64</v>
      </c>
      <c r="D36" s="91" t="s">
        <v>60</v>
      </c>
      <c r="E36" s="92">
        <v>44913.25</v>
      </c>
      <c r="F36" s="93" t="str">
        <f>IF(AND(G33&lt;&gt;"",H33&lt;&gt;""),IF((G33+J33)&gt;(H33+K33),F33,IF((G33+J33)&lt;(H33+K33),I33,"Match #61 Winner")),"Match #61 Winner")</f>
        <v>Match #61 Winner</v>
      </c>
      <c r="G36" s="65"/>
      <c r="H36" s="65"/>
      <c r="I36" s="94" t="str">
        <f>IF(AND(G34&lt;&gt;"",H34&lt;&gt;""),IF((G34+J34)&gt;(H34+K34),F34,IF((G34+J34)&lt;(H34+K34),I34,"Match #62 Winner")),"Match #62 Winner")</f>
        <v>Match #62 Winner</v>
      </c>
      <c r="J36" s="82"/>
      <c r="K36" s="82"/>
      <c r="L36" s="55"/>
      <c r="M36" s="75">
        <f t="shared" si="79"/>
        <v>0</v>
      </c>
      <c r="N36" s="154" t="str">
        <f>IF(O4&lt;&gt;"",IF(KOMatchRule=1,F36,IF(AND(O33&lt;&gt;"",P33&lt;&gt;""),IF((O33+R33)&gt;(P33+S33),N33,IF((O33+R33)&lt;(P33+S33),Q33,"Match 61 Winner")),"Match 61 Winner")),"")</f>
        <v/>
      </c>
      <c r="O36" s="67"/>
      <c r="P36" s="67"/>
      <c r="Q36" s="95" t="str">
        <f>IF(O4&lt;&gt;"",IF(KOMatchRule=1,I36,IF(AND(O34&lt;&gt;"",P34&lt;&gt;""),IF((O34+R34)&gt;(P34+S34),N34,IF((O34+R34)&lt;(P34+S34),Q34,"Match 62 Winner")),"Match 62 Winner")),"")</f>
        <v/>
      </c>
      <c r="R36" s="84"/>
      <c r="S36" s="84"/>
      <c r="T36" s="57"/>
      <c r="U36" s="69">
        <f>IF(KOMatchRule=1,IFERROR(IF(AND(G36&lt;&gt;"",H36&lt;&gt;"",O36&lt;&gt;"",P36&lt;&gt;""),IF(AND(G36=O36,H36=P36),Fina1,IF((G36-H36)=(O36-P36),Fina2,IF(AND((G36&gt;H36),(O36&gt;P36)),Fina3,IF(AND((H36&gt;G36),(P36&gt;O36)),Fina3,0)))),0),0)+IFERROR(IF(KOPSO=1,IF(AND(J36&lt;&gt;"",K36&lt;&gt;"",R36&lt;&gt;"",S36&lt;&gt;"",(G36-H36)=(O36-P36)),IF(AND(J36=R36,K36=S36),Pena1,IF((J36-K36)=(R36-S36),Pena2,IF(AND((J36&gt;K36),(R36&gt;S36)),Pena3,IF(AND((J36&lt;K36),(S36&gt;R36)),Pena3,0)))),0),0),0),IFERROR(IF(AND(F36=N36,I36=Q36,G36&lt;&gt;"",H36&lt;&gt;"",O36&lt;&gt;"",P36&lt;&gt;""),IF(AND(G36=O36,H36=P36),Fina1,IF((G36-H36)=(O36-P36),Fina2,IF(AND((G36&gt;H36),(O36&gt;P36)),Fina3,IF(AND((H36&gt;G36),(P36&gt;O36)),Fina3,0)))),0),0)+IFERROR(IF(KOPSO=1,IF(AND(F36=N36,I36=Q36,J36&lt;&gt;"",K36&lt;&gt;"",R36&lt;&gt;"",S36&lt;&gt;"",(G36-H36)=(O36-P36)),IF(AND(J36=R36,K36=S36),Pena1,IF((J36-K36)=(R36-S36),Pena2,IF(AND((J36&gt;K36),(R36&gt;S36)),Pena3,IF(AND((J36&lt;K36),(S36&gt;R36)),Pena3,0)))),0),0),0))</f>
        <v>0</v>
      </c>
      <c r="V36" s="69">
        <f>IF(KOMatchRule=0,IF(AND(N36=F36,Q36=I36),IF(OR(AND((G36+J36)&gt;(H36+K36),(O36+R36)&gt;(P36+S36)),AND((G36+J36)&lt;(H36+K36),(O36+R36)&lt;(P36+S36))),Bonu16+Bonu9,Bonu9),0),IF(OR(AND((G36+J36)&gt;(H36+K36),(O36+R36)&gt;(P36+S36)),AND((G36+J36)&lt;(H36+K36),(O36+R36)&lt;(P36+S36))),Bonu16,0))</f>
        <v>0</v>
      </c>
      <c r="W36" s="59"/>
      <c r="X36" s="294">
        <f t="shared" si="80"/>
        <v>0</v>
      </c>
      <c r="Y36" s="154" t="str">
        <f>IF(Z4&lt;&gt;"",IF(KOMatchRule=1,F36,IF(AND(Z33&lt;&gt;"",AA33&lt;&gt;""),IF((Z33+AC33)&gt;(AA33+AD33),Y33,IF((Z33+AC33)&lt;(AA33+AD33),AB33,"Match 61 Winner")),"Match 61 Winner")),"")</f>
        <v/>
      </c>
      <c r="Z36" s="67"/>
      <c r="AA36" s="67"/>
      <c r="AB36" s="95" t="str">
        <f>IF(Z4&lt;&gt;"",IF(KOMatchRule=1,I36,IF(AND(Z34&lt;&gt;"",AA34&lt;&gt;""),IF((Z34+AC34)&gt;(AA34+AD34),Y34,IF((Z34+AC34)&lt;(AA34+AD34),AB34,"Match 62 Winner")),"Match 62 Winner")),"")</f>
        <v/>
      </c>
      <c r="AC36" s="84"/>
      <c r="AD36" s="84"/>
      <c r="AE36" s="57"/>
      <c r="AF36" s="69">
        <f>IF(KOMatchRule=1,IFERROR(IF(AND(G36&lt;&gt;"",H36&lt;&gt;"",Z36&lt;&gt;"",AA36&lt;&gt;""),IF(AND(G36=Z36,H36=AA36),Fina1,IF((G36-H36)=(Z36-AA36),Fina2,IF(AND((G36&gt;H36),(Z36&gt;AA36)),Fina3,IF(AND((H36&gt;G36),(AA36&gt;Z36)),Fina3,0)))),0),0)+IFERROR(IF(KOPSO=1,IF(AND(J36&lt;&gt;"",K36&lt;&gt;"",AC36&lt;&gt;"",AD36&lt;&gt;"",(G36-H36)=(Z36-AA36)),IF(AND(J36=AC36,K36=AD36),Pena1,IF((J36-K36)=(AC36-AD36),Pena2,IF(AND((J36&gt;K36),(AC36&gt;AD36)),Pena3,IF(AND((J36&lt;K36),(AD36&gt;AC36)),Pena3,0)))),0),0),0),IFERROR(IF(AND(F36=Y36,I36=AB36,G36&lt;&gt;"",H36&lt;&gt;"",Z36&lt;&gt;"",AA36&lt;&gt;""),IF(AND(G36=Z36,H36=AA36),Fina1,IF((G36-H36)=(Z36-AA36),Fina2,IF(AND((G36&gt;H36),(Z36&gt;AA36)),Fina3,IF(AND((H36&gt;G36),(AA36&gt;Z36)),Fina3,0)))),0),0)+IFERROR(IF(KOPSO=1,IF(AND(F36=Y36,I36=AB36,J36&lt;&gt;"",K36&lt;&gt;"",AC36&lt;&gt;"",AD36&lt;&gt;"",(G36-H36)=(Z36-AA36)),IF(AND(J36=AC36,K36=AD36),Pena1,IF((J36-K36)=(AC36-AD36),Pena2,IF(AND((J36&gt;K36),(AC36&gt;AD36)),Pena3,IF(AND((J36&lt;K36),(AD36&gt;AC36)),Pena3,0)))),0),0),0))</f>
        <v>0</v>
      </c>
      <c r="AG36" s="69">
        <f>IF(KOMatchRule=0,IF(AND(Y36=F36,AB36=I36),IF(OR(AND((G36+J36)&gt;(H36+K36),(Z36+AC36)&gt;(AA36+AD36)),AND((G36+J36)&lt;(H36+K36),(Z36+AC36)&lt;(AA36+AD36))),Bonu16+Bonu9,Bonu9),0),IF(OR(AND((G36+J36)&gt;(H36+K36),(Z36+AC36)&gt;(AA36+AD36)),AND((G36+J36)&lt;(H36+K36),(Z36+AC36)&lt;(AA36+AD36))),Bonu16,0))</f>
        <v>0</v>
      </c>
      <c r="AH36" s="59"/>
      <c r="AI36" s="294">
        <f t="shared" si="81"/>
        <v>0</v>
      </c>
      <c r="AJ36" s="154" t="str">
        <f>IF(AK4&lt;&gt;"",IF(KOMatchRule=1,F36,IF(AND(AK33&lt;&gt;"",AL33&lt;&gt;""),IF((AK33+AN33)&gt;(AL33+AO33),AJ33,IF((AK33+AN33)&lt;(AL33+AO33),AM33,"Match 61 Winner")),"Match 61 Winner")),"")</f>
        <v/>
      </c>
      <c r="AK36" s="67"/>
      <c r="AL36" s="67"/>
      <c r="AM36" s="95" t="str">
        <f>IF(AK4&lt;&gt;"",IF(KOMatchRule=1,I36,IF(AND(AK34&lt;&gt;"",AL34&lt;&gt;""),IF((AK34+AN34)&gt;(AL34+AO34),AJ34,IF((AK34+AN34)&lt;(AL34+AO34),AM34,"Match 62 Winner")),"Match 62 Winner")),"")</f>
        <v/>
      </c>
      <c r="AN36" s="84"/>
      <c r="AO36" s="84"/>
      <c r="AP36" s="57"/>
      <c r="AQ36" s="69">
        <f>IF(KOMatchRule=1,IFERROR(IF(AND(G36&lt;&gt;"",H36&lt;&gt;"",AK36&lt;&gt;"",AL36&lt;&gt;""),IF(AND(G36=AK36,H36=AL36),Fina1,IF((G36-H36)=(AK36-AL36),Fina2,IF(AND((G36&gt;H36),(AK36&gt;AL36)),Fina3,IF(AND((H36&gt;G36),(AL36&gt;AK36)),Fina3,0)))),0),0)+IFERROR(IF(KOPSO=1,IF(AND(J36&lt;&gt;"",K36&lt;&gt;"",AN36&lt;&gt;"",AO36&lt;&gt;"",(G36-H36)=(AK36-AL36)),IF(AND(J36=AN36,K36=AO36),Pena1,IF((J36-K36)=(AN36-AO36),Pena2,IF(AND((J36&gt;K36),(AN36&gt;AO36)),Pena3,IF(AND((J36&lt;K36),(AO36&gt;AN36)),Pena3,0)))),0),0),0),IFERROR(IF(AND(F36=AJ36,I36=AM36,G36&lt;&gt;"",H36&lt;&gt;"",AK36&lt;&gt;"",AL36&lt;&gt;""),IF(AND(G36=AK36,H36=AL36),Fina1,IF((G36-H36)=(AK36-AL36),Fina2,IF(AND((G36&gt;H36),(AK36&gt;AL36)),Fina3,IF(AND((H36&gt;G36),(AL36&gt;AK36)),Fina3,0)))),0),0)+IFERROR(IF(KOPSO=1,IF(AND(F36=AJ36,I36=AM36,J36&lt;&gt;"",K36&lt;&gt;"",AN36&lt;&gt;"",AO36&lt;&gt;"",(G36-H36)=(AK36-AL36)),IF(AND(J36=AN36,K36=AO36),Pena1,IF((J36-K36)=(AN36-AO36),Pena2,IF(AND((J36&gt;K36),(AN36&gt;AO36)),Pena3,IF(AND((J36&lt;K36),(AO36&gt;AN36)),Pena3,0)))),0),0),0))</f>
        <v>0</v>
      </c>
      <c r="AR36" s="69">
        <f>IF(KOMatchRule=0,IF(AND(AJ36=F36,AM36=I36),IF(OR(AND((G36+J36)&gt;(H36+K36),(AK36+AN36)&gt;(AL36+AO36)),AND((G36+J36)&lt;(H36+K36),(AK36+AN36)&lt;(AL36+AO36))),Bonu16+Bonu9,Bonu9),0),IF(OR(AND((G36+J36)&gt;(H36+K36),(AK36+AN36)&gt;(AL36+AO36)),AND((G36+J36)&lt;(H36+K36),(AK36+AN36)&lt;(AL36+AO36))),Bonu16,0))</f>
        <v>0</v>
      </c>
      <c r="AS36" s="59"/>
      <c r="AT36" s="294">
        <f t="shared" si="71"/>
        <v>0</v>
      </c>
      <c r="AU36" s="154" t="str">
        <f>IF(AV4&lt;&gt;"",IF(KOMatchRule=1,F36,IF(AND(AV33&lt;&gt;"",AW33&lt;&gt;""),IF((AV33+AY33)&gt;(AW33+AZ33),AU33,IF((AV33+AY33)&lt;(AW33+AZ33),AX33,"Match 61 Winner")),"Match 61 Winner")),"")</f>
        <v/>
      </c>
      <c r="AV36" s="67"/>
      <c r="AW36" s="67"/>
      <c r="AX36" s="95" t="str">
        <f>IF(AV4&lt;&gt;"",IF(KOMatchRule=1,I36,IF(AND(AV34&lt;&gt;"",AW34&lt;&gt;""),IF((AV34+AY34)&gt;(AW34+AZ34),AU34,IF((AV34+AY34)&lt;(AW34+AZ34),AX34,"Match 62 Winner")),"Match 62 Winner")),"")</f>
        <v/>
      </c>
      <c r="AY36" s="84"/>
      <c r="AZ36" s="84"/>
      <c r="BA36" s="57"/>
      <c r="BB36" s="69">
        <f>IF(KOMatchRule=1,IFERROR(IF(AND(G36&lt;&gt;"",H36&lt;&gt;"",AV36&lt;&gt;"",AW36&lt;&gt;""),IF(AND(G36=AV36,H36=AW36),Fina1,IF((G36-H36)=(AV36-AW36),Fina2,IF(AND((G36&gt;H36),(AV36&gt;AW36)),Fina3,IF(AND((H36&gt;G36),(AW36&gt;AV36)),Fina3,0)))),0),0)+IFERROR(IF(KOPSO=1,IF(AND(J36&lt;&gt;"",K36&lt;&gt;"",AY36&lt;&gt;"",AZ36&lt;&gt;"",(G36-H36)=(AV36-AW36)),IF(AND(J36=AY36,K36=AZ36),Pena1,IF((J36-K36)=(AY36-AZ36),Pena2,IF(AND((J36&gt;K36),(AY36&gt;AZ36)),Pena3,IF(AND((J36&lt;K36),(AZ36&gt;AY36)),Pena3,0)))),0),0),0),IFERROR(IF(AND(F36=AU36,I36=AX36,G36&lt;&gt;"",H36&lt;&gt;"",AV36&lt;&gt;"",AW36&lt;&gt;""),IF(AND(G36=AV36,H36=AW36),Fina1,IF((G36-H36)=(AV36-AW36),Fina2,IF(AND((G36&gt;H36),(AV36&gt;AW36)),Fina3,IF(AND((H36&gt;G36),(AW36&gt;AV36)),Fina3,0)))),0),0)+IFERROR(IF(KOPSO=1,IF(AND(F36=AU36,I36=AX36,J36&lt;&gt;"",K36&lt;&gt;"",AY36&lt;&gt;"",AZ36&lt;&gt;"",(G36-H36)=(AV36-AW36)),IF(AND(J36=AY36,K36=AZ36),Pena1,IF((J36-K36)=(AY36-AZ36),Pena2,IF(AND((J36&gt;K36),(AY36&gt;AZ36)),Pena3,IF(AND((J36&lt;K36),(AZ36&gt;AY36)),Pena3,0)))),0),0),0))</f>
        <v>0</v>
      </c>
      <c r="BC36" s="69">
        <f>IF(KOMatchRule=0,IF(AND(AU36=F36,AX36=I36),IF(OR(AND((G36+J36)&gt;(H36+K36),(AV36+AY36)&gt;(AW36+AZ36)),AND((G36+J36)&lt;(H36+K36),(AV36+AY36)&lt;(AW36+AZ36))),Bonu16+Bonu9,Bonu9),0),IF(OR(AND((G36+J36)&gt;(H36+K36),(AV36+AY36)&gt;(AW36+AZ36)),AND((G36+J36)&lt;(H36+K36),(AV36+AY36)&lt;(AW36+AZ36))),Bonu16,0))</f>
        <v>0</v>
      </c>
      <c r="BD36" s="59"/>
      <c r="BE36" s="294">
        <f t="shared" si="72"/>
        <v>0</v>
      </c>
      <c r="BF36" s="154" t="str">
        <f>IF(BG4&lt;&gt;"",IF(KOMatchRule=1,F36,IF(AND(BG33&lt;&gt;"",BH33&lt;&gt;""),IF((BG33+BJ33)&gt;(BH33+BK33),BF33,IF((BG33+BJ33)&lt;(BH33+BK33),BI33,"Match 61 Winner")),"Match 61 Winner")),"")</f>
        <v/>
      </c>
      <c r="BG36" s="67"/>
      <c r="BH36" s="67"/>
      <c r="BI36" s="95" t="str">
        <f>IF(BG4&lt;&gt;"",IF(KOMatchRule=1,I36,IF(AND(BG34&lt;&gt;"",BH34&lt;&gt;""),IF((BG34+BJ34)&gt;(BH34+BK34),BF34,IF((BG34+BJ34)&lt;(BH34+BK34),BI34,"Match 62 Winner")),"Match 62 Winner")),"")</f>
        <v/>
      </c>
      <c r="BJ36" s="84"/>
      <c r="BK36" s="84"/>
      <c r="BL36" s="57"/>
      <c r="BM36" s="69">
        <f>IF(KOMatchRule=1,IFERROR(IF(AND(G36&lt;&gt;"",H36&lt;&gt;"",BG36&lt;&gt;"",BH36&lt;&gt;""),IF(AND(G36=BG36,H36=BH36),Fina1,IF((G36-H36)=(BG36-BH36),Fina2,IF(AND((G36&gt;H36),(BG36&gt;BH36)),Fina3,IF(AND((H36&gt;G36),(BH36&gt;BG36)),Fina3,0)))),0),0)+IFERROR(IF(KOPSO=1,IF(AND(J36&lt;&gt;"",K36&lt;&gt;"",BJ36&lt;&gt;"",BK36&lt;&gt;"",(G36-H36)=(BG36-BH36)),IF(AND(J36=BJ36,K36=BK36),Pena1,IF((J36-K36)=(BJ36-BK36),Pena2,IF(AND((J36&gt;K36),(BJ36&gt;BK36)),Pena3,IF(AND((J36&lt;K36),(BK36&gt;BJ36)),Pena3,0)))),0),0),0),IFERROR(IF(AND(F36=BF36,I36=BI36,G36&lt;&gt;"",H36&lt;&gt;"",BG36&lt;&gt;"",BH36&lt;&gt;""),IF(AND(G36=BG36,H36=BH36),Fina1,IF((G36-H36)=(BG36-BH36),Fina2,IF(AND((G36&gt;H36),(BG36&gt;BH36)),Fina3,IF(AND((H36&gt;G36),(BH36&gt;BG36)),Fina3,0)))),0),0)+IFERROR(IF(KOPSO=1,IF(AND(F36=BF36,I36=BI36,J36&lt;&gt;"",K36&lt;&gt;"",BJ36&lt;&gt;"",BK36&lt;&gt;"",(G36-H36)=(BG36-BH36)),IF(AND(J36=BJ36,K36=BK36),Pena1,IF((J36-K36)=(BJ36-BK36),Pena2,IF(AND((J36&gt;K36),(BJ36&gt;BK36)),Pena3,IF(AND((J36&lt;K36),(BK36&gt;BJ36)),Pena3,0)))),0),0),0))</f>
        <v>0</v>
      </c>
      <c r="BN36" s="69">
        <f>IF(KOMatchRule=0,IF(AND(BF36=F36,BI36=I36),IF(OR(AND((G36+J36)&gt;(H36+K36),(BG36+BJ36)&gt;(BH36+BK36)),AND((G36+J36)&lt;(H36+K36),(BG36+BJ36)&lt;(BH36+BK36))),Bonu16+Bonu9,Bonu9),0),IF(OR(AND((G36+J36)&gt;(H36+K36),(BG36+BJ36)&gt;(BH36+BK36)),AND((G36+J36)&lt;(H36+K36),(BG36+BJ36)&lt;(BH36+BK36))),Bonu16,0))</f>
        <v>0</v>
      </c>
      <c r="BO36" s="59"/>
      <c r="BP36" s="294">
        <f t="shared" si="73"/>
        <v>0</v>
      </c>
      <c r="BQ36" s="154" t="str">
        <f>IF(BR4&lt;&gt;"",IF(KOMatchRule=1,F36,IF(AND(BR33&lt;&gt;"",BS33&lt;&gt;""),IF((BR33+BU33)&gt;(BS33+BV33),BQ33,IF((BR33+BU33)&lt;(BS33+BV33),BT33,"Match 61 Winner")),"Match 61 Winner")),"")</f>
        <v/>
      </c>
      <c r="BR36" s="67"/>
      <c r="BS36" s="67"/>
      <c r="BT36" s="95" t="str">
        <f>IF(BR4&lt;&gt;"",IF(KOMatchRule=1,I36,IF(AND(BR34&lt;&gt;"",BS34&lt;&gt;""),IF((BR34+BU34)&gt;(BS34+BV34),BQ34,IF((BR34+BU34)&lt;(BS34+BV34),BT34,"Match 62 Winner")),"Match 62 Winner")),"")</f>
        <v/>
      </c>
      <c r="BU36" s="84"/>
      <c r="BV36" s="84"/>
      <c r="BW36" s="57"/>
      <c r="BX36" s="69">
        <f>IF(KOMatchRule=1,IFERROR(IF(AND(G36&lt;&gt;"",H36&lt;&gt;"",BR36&lt;&gt;"",BS36&lt;&gt;""),IF(AND(G36=BR36,H36=BS36),Fina1,IF((G36-H36)=(BR36-BS36),Fina2,IF(AND((G36&gt;H36),(BR36&gt;BS36)),Fina3,IF(AND((H36&gt;G36),(BS36&gt;BR36)),Fina3,0)))),0),0)+IFERROR(IF(KOPSO=1,IF(AND(J36&lt;&gt;"",K36&lt;&gt;"",BU36&lt;&gt;"",BV36&lt;&gt;"",(G36-H36)=(BR36-BS36)),IF(AND(J36=BU36,K36=BV36),Pena1,IF((J36-K36)=(BU36-BV36),Pena2,IF(AND((J36&gt;K36),(BU36&gt;BV36)),Pena3,IF(AND((J36&lt;K36),(BV36&gt;BU36)),Pena3,0)))),0),0),0),IFERROR(IF(AND(F36=BQ36,I36=BT36,G36&lt;&gt;"",H36&lt;&gt;"",BR36&lt;&gt;"",BS36&lt;&gt;""),IF(AND(G36=BR36,H36=BS36),Fina1,IF((G36-H36)=(BR36-BS36),Fina2,IF(AND((G36&gt;H36),(BR36&gt;BS36)),Fina3,IF(AND((H36&gt;G36),(BS36&gt;BR36)),Fina3,0)))),0),0)+IFERROR(IF(KOPSO=1,IF(AND(F36=BQ36,I36=BT36,J36&lt;&gt;"",K36&lt;&gt;"",BU36&lt;&gt;"",BV36&lt;&gt;"",(G36-H36)=(BR36-BS36)),IF(AND(J36=BU36,K36=BV36),Pena1,IF((J36-K36)=(BU36-BV36),Pena2,IF(AND((J36&gt;K36),(BU36&gt;BV36)),Pena3,IF(AND((J36&lt;K36),(BV36&gt;BU36)),Pena3,0)))),0),0),0))</f>
        <v>0</v>
      </c>
      <c r="BY36" s="69">
        <f>IF(KOMatchRule=0,IF(AND(BQ36=F36,BT36=I36),IF(OR(AND((G36+J36)&gt;(H36+K36),(BR36+BU36)&gt;(BS36+BV36)),AND((G36+J36)&lt;(H36+K36),(BR36+BU36)&lt;(BS36+BV36))),Bonu16+Bonu9,Bonu9),0),IF(OR(AND((G36+J36)&gt;(H36+K36),(BR36+BU36)&gt;(BS36+BV36)),AND((G36+J36)&lt;(H36+K36),(BR36+BU36)&lt;(BS36+BV36))),Bonu16,0))</f>
        <v>0</v>
      </c>
      <c r="BZ36" s="59"/>
      <c r="CA36" s="294">
        <f t="shared" si="74"/>
        <v>0</v>
      </c>
      <c r="CB36" s="154" t="str">
        <f>IF(CC4&lt;&gt;"",IF(KOMatchRule=1,F36,IF(AND(CC33&lt;&gt;"",CD33&lt;&gt;""),IF((CC33+CF33)&gt;(CD33+CG33),CB33,IF((CC33+CF33)&lt;(CD33+CG33),CE33,"Match 61 Winner")),"Match 61 Winner")),"")</f>
        <v/>
      </c>
      <c r="CC36" s="67"/>
      <c r="CD36" s="67"/>
      <c r="CE36" s="95" t="str">
        <f>IF(CC4&lt;&gt;"",IF(KOMatchRule=1,I36,IF(AND(CC34&lt;&gt;"",CD34&lt;&gt;""),IF((CC34+CF34)&gt;(CD34+CG34),CB34,IF((CC34+CF34)&lt;(CD34+CG34),CE34,"Match 62 Winner")),"Match 62 Winner")),"")</f>
        <v/>
      </c>
      <c r="CF36" s="84"/>
      <c r="CG36" s="84"/>
      <c r="CH36" s="57"/>
      <c r="CI36" s="69">
        <f>IF(KOMatchRule=1,IFERROR(IF(AND(G36&lt;&gt;"",H36&lt;&gt;"",CC36&lt;&gt;"",CD36&lt;&gt;""),IF(AND(G36=CC36,H36=CD36),Fina1,IF((G36-H36)=(CC36-CD36),Fina2,IF(AND((G36&gt;H36),(CC36&gt;CD36)),Fina3,IF(AND((H36&gt;G36),(CD36&gt;CC36)),Fina3,0)))),0),0)+IFERROR(IF(KOPSO=1,IF(AND(J36&lt;&gt;"",K36&lt;&gt;"",CF36&lt;&gt;"",CG36&lt;&gt;"",(G36-H36)=(CC36-CD36)),IF(AND(J36=CF36,K36=CG36),Pena1,IF((J36-K36)=(CF36-CG36),Pena2,IF(AND((J36&gt;K36),(CF36&gt;CG36)),Pena3,IF(AND((J36&lt;K36),(CG36&gt;CF36)),Pena3,0)))),0),0),0),IFERROR(IF(AND(F36=CB36,I36=CE36,G36&lt;&gt;"",H36&lt;&gt;"",CC36&lt;&gt;"",CD36&lt;&gt;""),IF(AND(G36=CC36,H36=CD36),Fina1,IF((G36-H36)=(CC36-CD36),Fina2,IF(AND((G36&gt;H36),(CC36&gt;CD36)),Fina3,IF(AND((H36&gt;G36),(CD36&gt;CC36)),Fina3,0)))),0),0)+IFERROR(IF(KOPSO=1,IF(AND(F36=CB36,I36=CE36,J36&lt;&gt;"",K36&lt;&gt;"",CF36&lt;&gt;"",CG36&lt;&gt;"",(G36-H36)=(CC36-CD36)),IF(AND(J36=CF36,K36=CG36),Pena1,IF((J36-K36)=(CF36-CG36),Pena2,IF(AND((J36&gt;K36),(CF36&gt;CG36)),Pena3,IF(AND((J36&lt;K36),(CG36&gt;CF36)),Pena3,0)))),0),0),0))</f>
        <v>0</v>
      </c>
      <c r="CJ36" s="69">
        <f>IF(KOMatchRule=0,IF(AND(CB36=F36,CE36=I36),IF(OR(AND((G36+J36)&gt;(H36+K36),(CC36+CF36)&gt;(CD36+CG36)),AND((G36+J36)&lt;(H36+K36),(CC36+CF36)&lt;(CD36+CG36))),Bonu16+Bonu9,Bonu9),0),IF(OR(AND((G36+J36)&gt;(H36+K36),(CC36+CF36)&gt;(CD36+CG36)),AND((G36+J36)&lt;(H36+K36),(CC36+CF36)&lt;(CD36+CG36))),Bonu16,0))</f>
        <v>0</v>
      </c>
      <c r="CK36" s="59"/>
      <c r="CL36" s="294">
        <f t="shared" si="75"/>
        <v>0</v>
      </c>
      <c r="CM36" s="154" t="str">
        <f>IF(CN4&lt;&gt;"",IF(KOMatchRule=1,F36,IF(AND(CN33&lt;&gt;"",CO33&lt;&gt;""),IF((CN33+CQ33)&gt;(CO33+CR33),CM33,IF((CN33+CQ33)&lt;(CO33+CR33),CP33,"Match 61 Winner")),"Match 61 Winner")),"")</f>
        <v/>
      </c>
      <c r="CN36" s="67"/>
      <c r="CO36" s="67"/>
      <c r="CP36" s="95" t="str">
        <f>IF(CN4&lt;&gt;"",IF(KOMatchRule=1,I36,IF(AND(CN34&lt;&gt;"",CO34&lt;&gt;""),IF((CN34+CQ34)&gt;(CO34+CR34),CM34,IF((CN34+CQ34)&lt;(CO34+CR34),CP34,"Match 62 Winner")),"Match 62 Winner")),"")</f>
        <v/>
      </c>
      <c r="CQ36" s="84"/>
      <c r="CR36" s="84"/>
      <c r="CS36" s="57"/>
      <c r="CT36" s="69">
        <f>IF(KOMatchRule=1,IFERROR(IF(AND(G36&lt;&gt;"",H36&lt;&gt;"",CN36&lt;&gt;"",CO36&lt;&gt;""),IF(AND(G36=CN36,H36=CO36),Fina1,IF((G36-H36)=(CN36-CO36),Fina2,IF(AND((G36&gt;H36),(CN36&gt;CO36)),Fina3,IF(AND((H36&gt;G36),(CO36&gt;CN36)),Fina3,0)))),0),0)+IFERROR(IF(KOPSO=1,IF(AND(J36&lt;&gt;"",K36&lt;&gt;"",CQ36&lt;&gt;"",CR36&lt;&gt;"",(G36-H36)=(CN36-CO36)),IF(AND(J36=CQ36,K36=CR36),Pena1,IF((J36-K36)=(CQ36-CR36),Pena2,IF(AND((J36&gt;K36),(CQ36&gt;CR36)),Pena3,IF(AND((J36&lt;K36),(CR36&gt;CQ36)),Pena3,0)))),0),0),0),IFERROR(IF(AND(F36=CM36,I36=CP36,G36&lt;&gt;"",H36&lt;&gt;"",CN36&lt;&gt;"",CO36&lt;&gt;""),IF(AND(G36=CN36,H36=CO36),Fina1,IF((G36-H36)=(CN36-CO36),Fina2,IF(AND((G36&gt;H36),(CN36&gt;CO36)),Fina3,IF(AND((H36&gt;G36),(CO36&gt;CN36)),Fina3,0)))),0),0)+IFERROR(IF(KOPSO=1,IF(AND(F36=CM36,I36=CP36,J36&lt;&gt;"",K36&lt;&gt;"",CQ36&lt;&gt;"",CR36&lt;&gt;"",(G36-H36)=(CN36-CO36)),IF(AND(J36=CQ36,K36=CR36),Pena1,IF((J36-K36)=(CQ36-CR36),Pena2,IF(AND((J36&gt;K36),(CQ36&gt;CR36)),Pena3,IF(AND((J36&lt;K36),(CR36&gt;CQ36)),Pena3,0)))),0),0),0))</f>
        <v>0</v>
      </c>
      <c r="CU36" s="69">
        <f>IF(KOMatchRule=0,IF(AND(CM36=F36,CP36=I36),IF(OR(AND((G36+J36)&gt;(H36+K36),(CN36+CQ36)&gt;(CO36+CR36)),AND((G36+J36)&lt;(H36+K36),(CN36+CQ36)&lt;(CO36+CR36))),Bonu16+Bonu9,Bonu9),0),IF(OR(AND((G36+J36)&gt;(H36+K36),(CN36+CQ36)&gt;(CO36+CR36)),AND((G36+J36)&lt;(H36+K36),(CN36+CQ36)&lt;(CO36+CR36))),Bonu16,0))</f>
        <v>0</v>
      </c>
      <c r="CV36" s="59"/>
      <c r="CW36" s="294">
        <f t="shared" si="76"/>
        <v>0</v>
      </c>
      <c r="CX36" s="154" t="str">
        <f>IF(CY4&lt;&gt;"",IF(KOMatchRule=1,F36,IF(AND(CY33&lt;&gt;"",CZ33&lt;&gt;""),IF((CY33+DB33)&gt;(CZ33+DC33),CX33,IF((CY33+DB33)&lt;(CZ33+DC33),DA33,"Match 61 Winner")),"Match 61 Winner")),"")</f>
        <v/>
      </c>
      <c r="CY36" s="67"/>
      <c r="CZ36" s="67"/>
      <c r="DA36" s="95" t="str">
        <f>IF(CY4&lt;&gt;"",IF(KOMatchRule=1,I36,IF(AND(CY34&lt;&gt;"",CZ34&lt;&gt;""),IF((CY34+DB34)&gt;(CZ34+DC34),CX34,IF((CY34+DB34)&lt;(CZ34+DC34),DA34,"Match 62 Winner")),"Match 62 Winner")),"")</f>
        <v/>
      </c>
      <c r="DB36" s="84"/>
      <c r="DC36" s="84"/>
      <c r="DD36" s="57"/>
      <c r="DE36" s="69">
        <f>IF(KOMatchRule=1,IFERROR(IF(AND(G36&lt;&gt;"",H36&lt;&gt;"",CY36&lt;&gt;"",CZ36&lt;&gt;""),IF(AND(G36=CY36,H36=CZ36),Fina1,IF((G36-H36)=(CY36-CZ36),Fina2,IF(AND((G36&gt;H36),(CY36&gt;CZ36)),Fina3,IF(AND((H36&gt;G36),(CZ36&gt;CY36)),Fina3,0)))),0),0)+IFERROR(IF(KOPSO=1,IF(AND(J36&lt;&gt;"",K36&lt;&gt;"",DB36&lt;&gt;"",DC36&lt;&gt;"",(G36-H36)=(CY36-CZ36)),IF(AND(J36=DB36,K36=DC36),Pena1,IF((J36-K36)=(DB36-DC36),Pena2,IF(AND((J36&gt;K36),(DB36&gt;DC36)),Pena3,IF(AND((J36&lt;K36),(DC36&gt;DB36)),Pena3,0)))),0),0),0),IFERROR(IF(AND(F36=CX36,I36=DA36,G36&lt;&gt;"",H36&lt;&gt;"",CY36&lt;&gt;"",CZ36&lt;&gt;""),IF(AND(G36=CY36,H36=CZ36),Fina1,IF((G36-H36)=(CY36-CZ36),Fina2,IF(AND((G36&gt;H36),(CY36&gt;CZ36)),Fina3,IF(AND((H36&gt;G36),(CZ36&gt;CY36)),Fina3,0)))),0),0)+IFERROR(IF(KOPSO=1,IF(AND(F36=CX36,I36=DA36,J36&lt;&gt;"",K36&lt;&gt;"",DB36&lt;&gt;"",DC36&lt;&gt;"",(G36-H36)=(CY36-CZ36)),IF(AND(J36=DB36,K36=DC36),Pena1,IF((J36-K36)=(DB36-DC36),Pena2,IF(AND((J36&gt;K36),(DB36&gt;DC36)),Pena3,IF(AND((J36&lt;K36),(DC36&gt;DB36)),Pena3,0)))),0),0),0))</f>
        <v>0</v>
      </c>
      <c r="DF36" s="69">
        <f>IF(KOMatchRule=0,IF(AND(CX36=F36,DA36=I36),IF(OR(AND((G36+J36)&gt;(H36+K36),(CY36+DB36)&gt;(CZ36+DC36)),AND((G36+J36)&lt;(H36+K36),(CY36+DB36)&lt;(CZ36+DC36))),Bonu16+Bonu9,Bonu9),0),IF(OR(AND((G36+J36)&gt;(H36+K36),(CY36+DB36)&gt;(CZ36+DC36)),AND((G36+J36)&lt;(H36+K36),(CY36+DB36)&lt;(CZ36+DC36))),Bonu16,0))</f>
        <v>0</v>
      </c>
      <c r="DG36" s="59"/>
      <c r="DH36" s="294">
        <f t="shared" si="77"/>
        <v>0</v>
      </c>
      <c r="DI36" s="154" t="str">
        <f>IF(DJ4&lt;&gt;"",IF(KOMatchRule=1,F36,IF(AND(DJ33&lt;&gt;"",DK33&lt;&gt;""),IF((DJ33+DM33)&gt;(DK33+DN33),DI33,IF((DJ33+DM33)&lt;(DK33+DN33),DL33,"Match 61 Winner")),"Match 61 Winner")),"")</f>
        <v/>
      </c>
      <c r="DJ36" s="67"/>
      <c r="DK36" s="67"/>
      <c r="DL36" s="95" t="str">
        <f>IF(DJ4&lt;&gt;"",IF(KOMatchRule=1,I36,IF(AND(DJ34&lt;&gt;"",DK34&lt;&gt;""),IF((DJ34+DM34)&gt;(DK34+DN34),DI34,IF((DJ34+DM34)&lt;(DK34+DN34),DL34,"Match 62 Winner")),"Match 62 Winner")),"")</f>
        <v/>
      </c>
      <c r="DM36" s="84"/>
      <c r="DN36" s="84"/>
      <c r="DO36" s="57"/>
      <c r="DP36" s="69">
        <f>IF(KOMatchRule=1,IFERROR(IF(AND(G36&lt;&gt;"",H36&lt;&gt;"",DJ36&lt;&gt;"",DK36&lt;&gt;""),IF(AND(G36=DJ36,H36=DK36),Fina1,IF((G36-H36)=(DJ36-DK36),Fina2,IF(AND((G36&gt;H36),(DJ36&gt;DK36)),Fina3,IF(AND((H36&gt;G36),(DK36&gt;DJ36)),Fina3,0)))),0),0)+IFERROR(IF(KOPSO=1,IF(AND(J36&lt;&gt;"",K36&lt;&gt;"",DM36&lt;&gt;"",DN36&lt;&gt;"",(G36-H36)=(DJ36-DK36)),IF(AND(J36=DM36,K36=DN36),Pena1,IF((J36-K36)=(DM36-DN36),Pena2,IF(AND((J36&gt;K36),(DM36&gt;DN36)),Pena3,IF(AND((J36&lt;K36),(DN36&gt;DM36)),Pena3,0)))),0),0),0),IFERROR(IF(AND(F36=DI36,I36=DL36,G36&lt;&gt;"",H36&lt;&gt;"",DJ36&lt;&gt;"",DK36&lt;&gt;""),IF(AND(G36=DJ36,H36=DK36),Fina1,IF((G36-H36)=(DJ36-DK36),Fina2,IF(AND((G36&gt;H36),(DJ36&gt;DK36)),Fina3,IF(AND((H36&gt;G36),(DK36&gt;DJ36)),Fina3,0)))),0),0)+IFERROR(IF(KOPSO=1,IF(AND(F36=DI36,I36=DL36,J36&lt;&gt;"",K36&lt;&gt;"",DM36&lt;&gt;"",DN36&lt;&gt;"",(G36-H36)=(DJ36-DK36)),IF(AND(J36=DM36,K36=DN36),Pena1,IF((J36-K36)=(DM36-DN36),Pena2,IF(AND((J36&gt;K36),(DM36&gt;DN36)),Pena3,IF(AND((J36&lt;K36),(DN36&gt;DM36)),Pena3,0)))),0),0),0))</f>
        <v>0</v>
      </c>
      <c r="DQ36" s="69">
        <f>IF(KOMatchRule=0,IF(AND(DI36=F36,DL36=I36),IF(OR(AND((G36+J36)&gt;(H36+K36),(DJ36+DM36)&gt;(DK36+DN36)),AND((G36+J36)&lt;(H36+K36),(DJ36+DM36)&lt;(DK36+DN36))),Bonu16+Bonu9,Bonu9),0),IF(OR(AND((G36+J36)&gt;(H36+K36),(DJ36+DM36)&gt;(DK36+DN36)),AND((G36+J36)&lt;(H36+K36),(DJ36+DM36)&lt;(DK36+DN36))),Bonu16,0))</f>
        <v>0</v>
      </c>
      <c r="DR36" s="59"/>
    </row>
    <row r="37" spans="1:122" ht="15" thickBot="1" x14ac:dyDescent="0.4">
      <c r="B37" s="60"/>
      <c r="C37" s="51"/>
      <c r="D37" s="51"/>
      <c r="E37" s="52"/>
      <c r="F37" s="53"/>
      <c r="G37" s="50"/>
      <c r="H37" s="50"/>
      <c r="I37" s="54"/>
      <c r="J37" s="50"/>
      <c r="K37" s="50"/>
      <c r="L37" s="55"/>
      <c r="M37" s="75"/>
      <c r="N37" s="56"/>
      <c r="O37" s="57"/>
      <c r="P37" s="57"/>
      <c r="Q37" s="58"/>
      <c r="R37" s="57"/>
      <c r="S37" s="57"/>
      <c r="T37" s="57"/>
      <c r="U37" s="57"/>
      <c r="V37" s="96" t="s">
        <v>77</v>
      </c>
      <c r="W37" s="59"/>
      <c r="X37" s="294"/>
      <c r="Y37" s="56"/>
      <c r="Z37" s="57"/>
      <c r="AA37" s="57"/>
      <c r="AB37" s="58"/>
      <c r="AC37" s="57"/>
      <c r="AD37" s="57"/>
      <c r="AE37" s="57"/>
      <c r="AF37" s="57"/>
      <c r="AG37" s="96" t="s">
        <v>77</v>
      </c>
      <c r="AH37" s="59"/>
      <c r="AI37" s="294"/>
      <c r="AJ37" s="56"/>
      <c r="AK37" s="57"/>
      <c r="AL37" s="57"/>
      <c r="AM37" s="58"/>
      <c r="AN37" s="57"/>
      <c r="AO37" s="57"/>
      <c r="AP37" s="57"/>
      <c r="AQ37" s="57"/>
      <c r="AR37" s="96" t="s">
        <v>77</v>
      </c>
      <c r="AS37" s="59"/>
      <c r="AT37" s="294"/>
      <c r="AU37" s="56"/>
      <c r="AV37" s="57"/>
      <c r="AW37" s="57"/>
      <c r="AX37" s="58"/>
      <c r="AY37" s="57"/>
      <c r="AZ37" s="57"/>
      <c r="BA37" s="57"/>
      <c r="BB37" s="57"/>
      <c r="BC37" s="96" t="s">
        <v>77</v>
      </c>
      <c r="BD37" s="59"/>
      <c r="BE37" s="294"/>
      <c r="BF37" s="56"/>
      <c r="BG37" s="57"/>
      <c r="BH37" s="57"/>
      <c r="BI37" s="58"/>
      <c r="BJ37" s="57"/>
      <c r="BK37" s="57"/>
      <c r="BL37" s="57"/>
      <c r="BM37" s="57"/>
      <c r="BN37" s="96" t="s">
        <v>77</v>
      </c>
      <c r="BO37" s="59"/>
      <c r="BP37" s="294"/>
      <c r="BQ37" s="56"/>
      <c r="BR37" s="57"/>
      <c r="BS37" s="57"/>
      <c r="BT37" s="58"/>
      <c r="BU37" s="57"/>
      <c r="BV37" s="57"/>
      <c r="BW37" s="57"/>
      <c r="BX37" s="57"/>
      <c r="BY37" s="96" t="s">
        <v>77</v>
      </c>
      <c r="BZ37" s="59"/>
      <c r="CA37" s="294"/>
      <c r="CB37" s="56"/>
      <c r="CC37" s="57"/>
      <c r="CD37" s="57"/>
      <c r="CE37" s="58"/>
      <c r="CF37" s="57"/>
      <c r="CG37" s="57"/>
      <c r="CH37" s="57"/>
      <c r="CI37" s="57"/>
      <c r="CJ37" s="96" t="s">
        <v>77</v>
      </c>
      <c r="CK37" s="59"/>
      <c r="CL37" s="294"/>
      <c r="CM37" s="56"/>
      <c r="CN37" s="57"/>
      <c r="CO37" s="57"/>
      <c r="CP37" s="58"/>
      <c r="CQ37" s="57"/>
      <c r="CR37" s="57"/>
      <c r="CS37" s="57"/>
      <c r="CT37" s="57"/>
      <c r="CU37" s="96" t="s">
        <v>77</v>
      </c>
      <c r="CV37" s="59"/>
      <c r="CW37" s="294"/>
      <c r="CX37" s="56"/>
      <c r="CY37" s="57"/>
      <c r="CZ37" s="57"/>
      <c r="DA37" s="58"/>
      <c r="DB37" s="57"/>
      <c r="DC37" s="57"/>
      <c r="DD37" s="57"/>
      <c r="DE37" s="57"/>
      <c r="DF37" s="96" t="s">
        <v>77</v>
      </c>
      <c r="DG37" s="59"/>
      <c r="DH37" s="294"/>
      <c r="DI37" s="56"/>
      <c r="DJ37" s="57"/>
      <c r="DK37" s="57"/>
      <c r="DL37" s="58"/>
      <c r="DM37" s="57"/>
      <c r="DN37" s="57"/>
      <c r="DO37" s="57"/>
      <c r="DP37" s="57"/>
      <c r="DQ37" s="96" t="s">
        <v>77</v>
      </c>
      <c r="DR37" s="59"/>
    </row>
    <row r="38" spans="1:122" x14ac:dyDescent="0.35">
      <c r="A38" s="139">
        <f>SUMPRODUCT(COUNTIF(quarterfinalist,AllTeams))</f>
        <v>0</v>
      </c>
      <c r="B38" s="368"/>
      <c r="C38" s="341"/>
      <c r="D38" s="341"/>
      <c r="E38" s="369"/>
      <c r="F38" s="370"/>
      <c r="G38" s="342"/>
      <c r="H38" s="342"/>
      <c r="I38" s="371"/>
      <c r="J38" s="342"/>
      <c r="K38" s="342"/>
      <c r="L38" s="372"/>
      <c r="M38" s="377"/>
      <c r="N38" s="373" t="s">
        <v>276</v>
      </c>
      <c r="O38" s="455" t="s">
        <v>89</v>
      </c>
      <c r="P38" s="455"/>
      <c r="Q38" s="374">
        <v>0</v>
      </c>
      <c r="R38" s="342"/>
      <c r="S38" s="342"/>
      <c r="T38" s="342"/>
      <c r="U38" s="342"/>
      <c r="V38" s="375">
        <v>0</v>
      </c>
      <c r="W38" s="376"/>
      <c r="X38" s="377"/>
      <c r="Y38" s="373" t="s">
        <v>276</v>
      </c>
      <c r="Z38" s="455" t="s">
        <v>89</v>
      </c>
      <c r="AA38" s="455"/>
      <c r="AB38" s="374">
        <v>0</v>
      </c>
      <c r="AC38" s="342"/>
      <c r="AD38" s="342"/>
      <c r="AE38" s="342"/>
      <c r="AF38" s="342"/>
      <c r="AG38" s="375">
        <v>0</v>
      </c>
      <c r="AH38" s="376"/>
      <c r="AI38" s="377"/>
      <c r="AJ38" s="373" t="s">
        <v>276</v>
      </c>
      <c r="AK38" s="455" t="s">
        <v>89</v>
      </c>
      <c r="AL38" s="455"/>
      <c r="AM38" s="374">
        <v>0</v>
      </c>
      <c r="AN38" s="342"/>
      <c r="AO38" s="342"/>
      <c r="AP38" s="342"/>
      <c r="AQ38" s="342"/>
      <c r="AR38" s="375">
        <v>0</v>
      </c>
      <c r="AS38" s="376"/>
      <c r="AT38" s="377"/>
      <c r="AU38" s="373" t="s">
        <v>276</v>
      </c>
      <c r="AV38" s="455" t="s">
        <v>89</v>
      </c>
      <c r="AW38" s="455"/>
      <c r="AX38" s="374">
        <v>0</v>
      </c>
      <c r="AY38" s="342"/>
      <c r="AZ38" s="342"/>
      <c r="BA38" s="342"/>
      <c r="BB38" s="342"/>
      <c r="BC38" s="375">
        <v>0</v>
      </c>
      <c r="BD38" s="376"/>
      <c r="BE38" s="377"/>
      <c r="BF38" s="373" t="s">
        <v>276</v>
      </c>
      <c r="BG38" s="455" t="s">
        <v>89</v>
      </c>
      <c r="BH38" s="455"/>
      <c r="BI38" s="374">
        <v>4</v>
      </c>
      <c r="BJ38" s="342"/>
      <c r="BK38" s="342"/>
      <c r="BL38" s="342"/>
      <c r="BM38" s="342"/>
      <c r="BN38" s="375">
        <v>12</v>
      </c>
      <c r="BO38" s="376"/>
      <c r="BP38" s="377"/>
      <c r="BQ38" s="373" t="s">
        <v>276</v>
      </c>
      <c r="BR38" s="455" t="s">
        <v>89</v>
      </c>
      <c r="BS38" s="455"/>
      <c r="BT38" s="374">
        <v>0</v>
      </c>
      <c r="BU38" s="342"/>
      <c r="BV38" s="342"/>
      <c r="BW38" s="342"/>
      <c r="BX38" s="342"/>
      <c r="BY38" s="375">
        <v>0</v>
      </c>
      <c r="BZ38" s="376"/>
      <c r="CA38" s="377"/>
      <c r="CB38" s="373" t="s">
        <v>276</v>
      </c>
      <c r="CC38" s="455" t="s">
        <v>89</v>
      </c>
      <c r="CD38" s="455"/>
      <c r="CE38" s="374">
        <v>0</v>
      </c>
      <c r="CF38" s="342"/>
      <c r="CG38" s="342"/>
      <c r="CH38" s="342"/>
      <c r="CI38" s="342"/>
      <c r="CJ38" s="375">
        <v>0</v>
      </c>
      <c r="CK38" s="376"/>
      <c r="CL38" s="377"/>
      <c r="CM38" s="373" t="s">
        <v>276</v>
      </c>
      <c r="CN38" s="455" t="s">
        <v>89</v>
      </c>
      <c r="CO38" s="455"/>
      <c r="CP38" s="374">
        <v>0</v>
      </c>
      <c r="CQ38" s="342"/>
      <c r="CR38" s="342"/>
      <c r="CS38" s="342"/>
      <c r="CT38" s="342"/>
      <c r="CU38" s="375">
        <v>0</v>
      </c>
      <c r="CV38" s="376"/>
      <c r="CW38" s="377"/>
      <c r="CX38" s="373" t="s">
        <v>276</v>
      </c>
      <c r="CY38" s="455" t="s">
        <v>89</v>
      </c>
      <c r="CZ38" s="455"/>
      <c r="DA38" s="374">
        <v>0</v>
      </c>
      <c r="DB38" s="342"/>
      <c r="DC38" s="342"/>
      <c r="DD38" s="342"/>
      <c r="DE38" s="342"/>
      <c r="DF38" s="375">
        <v>0</v>
      </c>
      <c r="DG38" s="376"/>
      <c r="DH38" s="377"/>
      <c r="DI38" s="373" t="s">
        <v>276</v>
      </c>
      <c r="DJ38" s="455" t="s">
        <v>89</v>
      </c>
      <c r="DK38" s="455"/>
      <c r="DL38" s="374">
        <v>0</v>
      </c>
      <c r="DM38" s="342"/>
      <c r="DN38" s="342"/>
      <c r="DO38" s="342"/>
      <c r="DP38" s="342"/>
      <c r="DQ38" s="375">
        <v>0</v>
      </c>
      <c r="DR38" s="343"/>
    </row>
    <row r="39" spans="1:122" x14ac:dyDescent="0.35">
      <c r="A39" s="139">
        <f>SUMPRODUCT(COUNTIF(semifinalist,AllTeams))</f>
        <v>0</v>
      </c>
      <c r="B39" s="378"/>
      <c r="C39" s="345"/>
      <c r="D39" s="345"/>
      <c r="E39" s="351"/>
      <c r="F39" s="352"/>
      <c r="G39" s="346"/>
      <c r="H39" s="346"/>
      <c r="I39" s="353"/>
      <c r="J39" s="346"/>
      <c r="K39" s="346"/>
      <c r="L39" s="354"/>
      <c r="M39" s="359"/>
      <c r="N39" s="355" t="s">
        <v>277</v>
      </c>
      <c r="O39" s="454" t="s">
        <v>89</v>
      </c>
      <c r="P39" s="454"/>
      <c r="Q39" s="356">
        <v>0</v>
      </c>
      <c r="R39" s="346"/>
      <c r="S39" s="346"/>
      <c r="T39" s="346"/>
      <c r="U39" s="346"/>
      <c r="V39" s="357">
        <v>0</v>
      </c>
      <c r="W39" s="358"/>
      <c r="X39" s="359"/>
      <c r="Y39" s="355" t="s">
        <v>277</v>
      </c>
      <c r="Z39" s="454" t="s">
        <v>89</v>
      </c>
      <c r="AA39" s="454"/>
      <c r="AB39" s="356">
        <v>0</v>
      </c>
      <c r="AC39" s="346"/>
      <c r="AD39" s="346"/>
      <c r="AE39" s="346"/>
      <c r="AF39" s="346"/>
      <c r="AG39" s="357">
        <v>0</v>
      </c>
      <c r="AH39" s="358"/>
      <c r="AI39" s="359"/>
      <c r="AJ39" s="355" t="s">
        <v>277</v>
      </c>
      <c r="AK39" s="454" t="s">
        <v>89</v>
      </c>
      <c r="AL39" s="454"/>
      <c r="AM39" s="356">
        <v>0</v>
      </c>
      <c r="AN39" s="346"/>
      <c r="AO39" s="346"/>
      <c r="AP39" s="346"/>
      <c r="AQ39" s="346"/>
      <c r="AR39" s="357">
        <v>0</v>
      </c>
      <c r="AS39" s="358"/>
      <c r="AT39" s="359"/>
      <c r="AU39" s="355" t="s">
        <v>277</v>
      </c>
      <c r="AV39" s="454" t="s">
        <v>89</v>
      </c>
      <c r="AW39" s="454"/>
      <c r="AX39" s="356">
        <v>0</v>
      </c>
      <c r="AY39" s="346"/>
      <c r="AZ39" s="346"/>
      <c r="BA39" s="346"/>
      <c r="BB39" s="346"/>
      <c r="BC39" s="357">
        <v>0</v>
      </c>
      <c r="BD39" s="358"/>
      <c r="BE39" s="359"/>
      <c r="BF39" s="355" t="s">
        <v>277</v>
      </c>
      <c r="BG39" s="454" t="s">
        <v>89</v>
      </c>
      <c r="BH39" s="454"/>
      <c r="BI39" s="356">
        <v>2</v>
      </c>
      <c r="BJ39" s="346"/>
      <c r="BK39" s="346"/>
      <c r="BL39" s="346"/>
      <c r="BM39" s="346"/>
      <c r="BN39" s="357">
        <v>16</v>
      </c>
      <c r="BO39" s="358"/>
      <c r="BP39" s="359"/>
      <c r="BQ39" s="355" t="s">
        <v>277</v>
      </c>
      <c r="BR39" s="454" t="s">
        <v>89</v>
      </c>
      <c r="BS39" s="454"/>
      <c r="BT39" s="356">
        <v>0</v>
      </c>
      <c r="BU39" s="346"/>
      <c r="BV39" s="346"/>
      <c r="BW39" s="346"/>
      <c r="BX39" s="346"/>
      <c r="BY39" s="357">
        <v>0</v>
      </c>
      <c r="BZ39" s="358"/>
      <c r="CA39" s="359"/>
      <c r="CB39" s="355" t="s">
        <v>277</v>
      </c>
      <c r="CC39" s="454" t="s">
        <v>89</v>
      </c>
      <c r="CD39" s="454"/>
      <c r="CE39" s="356">
        <v>0</v>
      </c>
      <c r="CF39" s="346"/>
      <c r="CG39" s="346"/>
      <c r="CH39" s="346"/>
      <c r="CI39" s="346"/>
      <c r="CJ39" s="357">
        <v>0</v>
      </c>
      <c r="CK39" s="358"/>
      <c r="CL39" s="359"/>
      <c r="CM39" s="355" t="s">
        <v>277</v>
      </c>
      <c r="CN39" s="454" t="s">
        <v>89</v>
      </c>
      <c r="CO39" s="454"/>
      <c r="CP39" s="356">
        <v>0</v>
      </c>
      <c r="CQ39" s="346"/>
      <c r="CR39" s="346"/>
      <c r="CS39" s="346"/>
      <c r="CT39" s="346"/>
      <c r="CU39" s="357">
        <v>0</v>
      </c>
      <c r="CV39" s="358"/>
      <c r="CW39" s="359"/>
      <c r="CX39" s="355" t="s">
        <v>277</v>
      </c>
      <c r="CY39" s="454" t="s">
        <v>89</v>
      </c>
      <c r="CZ39" s="454"/>
      <c r="DA39" s="356">
        <v>0</v>
      </c>
      <c r="DB39" s="346"/>
      <c r="DC39" s="346"/>
      <c r="DD39" s="346"/>
      <c r="DE39" s="346"/>
      <c r="DF39" s="357">
        <v>0</v>
      </c>
      <c r="DG39" s="358"/>
      <c r="DH39" s="359"/>
      <c r="DI39" s="355" t="s">
        <v>277</v>
      </c>
      <c r="DJ39" s="454" t="s">
        <v>89</v>
      </c>
      <c r="DK39" s="454"/>
      <c r="DL39" s="356">
        <v>0</v>
      </c>
      <c r="DM39" s="346"/>
      <c r="DN39" s="346"/>
      <c r="DO39" s="346"/>
      <c r="DP39" s="346"/>
      <c r="DQ39" s="357">
        <v>0</v>
      </c>
      <c r="DR39" s="347"/>
    </row>
    <row r="40" spans="1:122" x14ac:dyDescent="0.35">
      <c r="A40" s="139">
        <f>SUMPRODUCT(COUNTIF(finalist,AllTeams))</f>
        <v>0</v>
      </c>
      <c r="B40" s="378"/>
      <c r="C40" s="345"/>
      <c r="D40" s="345"/>
      <c r="E40" s="351"/>
      <c r="F40" s="352"/>
      <c r="G40" s="346"/>
      <c r="H40" s="346"/>
      <c r="I40" s="353"/>
      <c r="J40" s="346"/>
      <c r="K40" s="346"/>
      <c r="L40" s="354"/>
      <c r="M40" s="359"/>
      <c r="N40" s="355" t="s">
        <v>278</v>
      </c>
      <c r="O40" s="454" t="s">
        <v>89</v>
      </c>
      <c r="P40" s="454"/>
      <c r="Q40" s="356">
        <v>0</v>
      </c>
      <c r="R40" s="346"/>
      <c r="S40" s="346"/>
      <c r="T40" s="346"/>
      <c r="U40" s="346"/>
      <c r="V40" s="360">
        <v>0</v>
      </c>
      <c r="W40" s="358"/>
      <c r="X40" s="359"/>
      <c r="Y40" s="355" t="s">
        <v>278</v>
      </c>
      <c r="Z40" s="454" t="s">
        <v>89</v>
      </c>
      <c r="AA40" s="454"/>
      <c r="AB40" s="356">
        <v>0</v>
      </c>
      <c r="AC40" s="346"/>
      <c r="AD40" s="346"/>
      <c r="AE40" s="346"/>
      <c r="AF40" s="346"/>
      <c r="AG40" s="360">
        <v>0</v>
      </c>
      <c r="AH40" s="358"/>
      <c r="AI40" s="359"/>
      <c r="AJ40" s="355" t="s">
        <v>278</v>
      </c>
      <c r="AK40" s="454" t="s">
        <v>89</v>
      </c>
      <c r="AL40" s="454"/>
      <c r="AM40" s="356">
        <v>0</v>
      </c>
      <c r="AN40" s="346"/>
      <c r="AO40" s="346"/>
      <c r="AP40" s="346"/>
      <c r="AQ40" s="346"/>
      <c r="AR40" s="360">
        <v>0</v>
      </c>
      <c r="AS40" s="358"/>
      <c r="AT40" s="359"/>
      <c r="AU40" s="355" t="s">
        <v>278</v>
      </c>
      <c r="AV40" s="454" t="s">
        <v>89</v>
      </c>
      <c r="AW40" s="454"/>
      <c r="AX40" s="356">
        <v>0</v>
      </c>
      <c r="AY40" s="346"/>
      <c r="AZ40" s="346"/>
      <c r="BA40" s="346"/>
      <c r="BB40" s="346"/>
      <c r="BC40" s="360">
        <v>0</v>
      </c>
      <c r="BD40" s="358"/>
      <c r="BE40" s="359"/>
      <c r="BF40" s="355" t="s">
        <v>278</v>
      </c>
      <c r="BG40" s="454" t="s">
        <v>89</v>
      </c>
      <c r="BH40" s="454"/>
      <c r="BI40" s="356">
        <v>1</v>
      </c>
      <c r="BJ40" s="346"/>
      <c r="BK40" s="346"/>
      <c r="BL40" s="346"/>
      <c r="BM40" s="346"/>
      <c r="BN40" s="360">
        <v>40</v>
      </c>
      <c r="BO40" s="358"/>
      <c r="BP40" s="359"/>
      <c r="BQ40" s="355" t="s">
        <v>278</v>
      </c>
      <c r="BR40" s="454" t="s">
        <v>89</v>
      </c>
      <c r="BS40" s="454"/>
      <c r="BT40" s="356">
        <v>0</v>
      </c>
      <c r="BU40" s="346"/>
      <c r="BV40" s="346"/>
      <c r="BW40" s="346"/>
      <c r="BX40" s="346"/>
      <c r="BY40" s="360">
        <v>0</v>
      </c>
      <c r="BZ40" s="358"/>
      <c r="CA40" s="359"/>
      <c r="CB40" s="355" t="s">
        <v>278</v>
      </c>
      <c r="CC40" s="454" t="s">
        <v>89</v>
      </c>
      <c r="CD40" s="454"/>
      <c r="CE40" s="356">
        <v>0</v>
      </c>
      <c r="CF40" s="346"/>
      <c r="CG40" s="346"/>
      <c r="CH40" s="346"/>
      <c r="CI40" s="346"/>
      <c r="CJ40" s="360">
        <v>0</v>
      </c>
      <c r="CK40" s="358"/>
      <c r="CL40" s="359"/>
      <c r="CM40" s="355" t="s">
        <v>278</v>
      </c>
      <c r="CN40" s="454" t="s">
        <v>89</v>
      </c>
      <c r="CO40" s="454"/>
      <c r="CP40" s="356">
        <v>0</v>
      </c>
      <c r="CQ40" s="346"/>
      <c r="CR40" s="346"/>
      <c r="CS40" s="346"/>
      <c r="CT40" s="346"/>
      <c r="CU40" s="360">
        <v>0</v>
      </c>
      <c r="CV40" s="358"/>
      <c r="CW40" s="359"/>
      <c r="CX40" s="355" t="s">
        <v>278</v>
      </c>
      <c r="CY40" s="454" t="s">
        <v>89</v>
      </c>
      <c r="CZ40" s="454"/>
      <c r="DA40" s="356">
        <v>0</v>
      </c>
      <c r="DB40" s="346"/>
      <c r="DC40" s="346"/>
      <c r="DD40" s="346"/>
      <c r="DE40" s="346"/>
      <c r="DF40" s="360">
        <v>0</v>
      </c>
      <c r="DG40" s="358"/>
      <c r="DH40" s="359"/>
      <c r="DI40" s="355" t="s">
        <v>278</v>
      </c>
      <c r="DJ40" s="454" t="s">
        <v>89</v>
      </c>
      <c r="DK40" s="454"/>
      <c r="DL40" s="356">
        <v>0</v>
      </c>
      <c r="DM40" s="346"/>
      <c r="DN40" s="346"/>
      <c r="DO40" s="346"/>
      <c r="DP40" s="346"/>
      <c r="DQ40" s="360">
        <v>0</v>
      </c>
      <c r="DR40" s="347"/>
    </row>
    <row r="41" spans="1:122" x14ac:dyDescent="0.35">
      <c r="B41" s="378"/>
      <c r="C41" s="345"/>
      <c r="D41" s="345"/>
      <c r="E41" s="351"/>
      <c r="F41" s="352"/>
      <c r="G41" s="346"/>
      <c r="H41" s="346"/>
      <c r="I41" s="353"/>
      <c r="J41" s="346"/>
      <c r="K41" s="346"/>
      <c r="L41" s="354"/>
      <c r="M41" s="359"/>
      <c r="N41" s="352"/>
      <c r="O41" s="346"/>
      <c r="P41" s="346"/>
      <c r="Q41" s="353"/>
      <c r="R41" s="346"/>
      <c r="S41" s="346"/>
      <c r="T41" s="346"/>
      <c r="U41" s="346"/>
      <c r="V41" s="346"/>
      <c r="W41" s="358"/>
      <c r="X41" s="359"/>
      <c r="Y41" s="352"/>
      <c r="Z41" s="346"/>
      <c r="AA41" s="346"/>
      <c r="AB41" s="353"/>
      <c r="AC41" s="346"/>
      <c r="AD41" s="346"/>
      <c r="AE41" s="346"/>
      <c r="AF41" s="346"/>
      <c r="AG41" s="346"/>
      <c r="AH41" s="358"/>
      <c r="AI41" s="359"/>
      <c r="AJ41" s="352"/>
      <c r="AK41" s="346"/>
      <c r="AL41" s="346"/>
      <c r="AM41" s="353"/>
      <c r="AN41" s="346"/>
      <c r="AO41" s="346"/>
      <c r="AP41" s="346"/>
      <c r="AQ41" s="346"/>
      <c r="AR41" s="346"/>
      <c r="AS41" s="358"/>
      <c r="AT41" s="359"/>
      <c r="AU41" s="352"/>
      <c r="AV41" s="346"/>
      <c r="AW41" s="346"/>
      <c r="AX41" s="353"/>
      <c r="AY41" s="346"/>
      <c r="AZ41" s="346"/>
      <c r="BA41" s="346"/>
      <c r="BB41" s="346"/>
      <c r="BC41" s="346"/>
      <c r="BD41" s="358"/>
      <c r="BE41" s="359"/>
      <c r="BF41" s="352"/>
      <c r="BG41" s="346"/>
      <c r="BH41" s="346"/>
      <c r="BI41" s="353"/>
      <c r="BJ41" s="346"/>
      <c r="BK41" s="346"/>
      <c r="BL41" s="346"/>
      <c r="BM41" s="346"/>
      <c r="BN41" s="346"/>
      <c r="BO41" s="358"/>
      <c r="BP41" s="359"/>
      <c r="BQ41" s="352"/>
      <c r="BR41" s="346"/>
      <c r="BS41" s="346"/>
      <c r="BT41" s="353"/>
      <c r="BU41" s="346"/>
      <c r="BV41" s="346"/>
      <c r="BW41" s="346"/>
      <c r="BX41" s="346"/>
      <c r="BY41" s="346"/>
      <c r="BZ41" s="358"/>
      <c r="CA41" s="359"/>
      <c r="CB41" s="352"/>
      <c r="CC41" s="346"/>
      <c r="CD41" s="346"/>
      <c r="CE41" s="353"/>
      <c r="CF41" s="346"/>
      <c r="CG41" s="346"/>
      <c r="CH41" s="346"/>
      <c r="CI41" s="346"/>
      <c r="CJ41" s="346"/>
      <c r="CK41" s="358"/>
      <c r="CL41" s="359"/>
      <c r="CM41" s="352"/>
      <c r="CN41" s="346"/>
      <c r="CO41" s="346"/>
      <c r="CP41" s="353"/>
      <c r="CQ41" s="346"/>
      <c r="CR41" s="346"/>
      <c r="CS41" s="346"/>
      <c r="CT41" s="346"/>
      <c r="CU41" s="346"/>
      <c r="CV41" s="358"/>
      <c r="CW41" s="359"/>
      <c r="CX41" s="352"/>
      <c r="CY41" s="346"/>
      <c r="CZ41" s="346"/>
      <c r="DA41" s="353"/>
      <c r="DB41" s="346"/>
      <c r="DC41" s="346"/>
      <c r="DD41" s="346"/>
      <c r="DE41" s="346"/>
      <c r="DF41" s="346"/>
      <c r="DG41" s="358"/>
      <c r="DH41" s="359"/>
      <c r="DI41" s="352"/>
      <c r="DJ41" s="346"/>
      <c r="DK41" s="346"/>
      <c r="DL41" s="353"/>
      <c r="DM41" s="346"/>
      <c r="DN41" s="346"/>
      <c r="DO41" s="346"/>
      <c r="DP41" s="346"/>
      <c r="DQ41" s="346"/>
      <c r="DR41" s="347"/>
    </row>
    <row r="42" spans="1:122" x14ac:dyDescent="0.35">
      <c r="B42" s="378"/>
      <c r="C42" s="345"/>
      <c r="D42" s="345"/>
      <c r="E42" s="351"/>
      <c r="F42" s="361" t="s">
        <v>254</v>
      </c>
      <c r="G42" s="506" t="s">
        <v>320</v>
      </c>
      <c r="H42" s="506"/>
      <c r="I42" s="456"/>
      <c r="J42" s="346"/>
      <c r="K42" s="346"/>
      <c r="L42" s="354"/>
      <c r="M42" s="359"/>
      <c r="N42" s="361" t="s">
        <v>254</v>
      </c>
      <c r="O42" s="456" t="s">
        <v>320</v>
      </c>
      <c r="P42" s="457"/>
      <c r="Q42" s="457"/>
      <c r="R42" s="346"/>
      <c r="S42" s="346"/>
      <c r="T42" s="346"/>
      <c r="U42" s="346"/>
      <c r="V42" s="360">
        <v>0</v>
      </c>
      <c r="W42" s="358"/>
      <c r="X42" s="359"/>
      <c r="Y42" s="361" t="s">
        <v>254</v>
      </c>
      <c r="Z42" s="456" t="s">
        <v>320</v>
      </c>
      <c r="AA42" s="457"/>
      <c r="AB42" s="457"/>
      <c r="AC42" s="346"/>
      <c r="AD42" s="346"/>
      <c r="AE42" s="346"/>
      <c r="AF42" s="346"/>
      <c r="AG42" s="360">
        <v>0</v>
      </c>
      <c r="AH42" s="358"/>
      <c r="AI42" s="359"/>
      <c r="AJ42" s="361" t="s">
        <v>254</v>
      </c>
      <c r="AK42" s="456" t="s">
        <v>320</v>
      </c>
      <c r="AL42" s="457"/>
      <c r="AM42" s="457"/>
      <c r="AN42" s="346"/>
      <c r="AO42" s="346"/>
      <c r="AP42" s="346"/>
      <c r="AQ42" s="346"/>
      <c r="AR42" s="360">
        <v>0</v>
      </c>
      <c r="AS42" s="358"/>
      <c r="AT42" s="359"/>
      <c r="AU42" s="361" t="s">
        <v>254</v>
      </c>
      <c r="AV42" s="456" t="s">
        <v>320</v>
      </c>
      <c r="AW42" s="457"/>
      <c r="AX42" s="457"/>
      <c r="AY42" s="346"/>
      <c r="AZ42" s="346"/>
      <c r="BA42" s="346"/>
      <c r="BB42" s="346"/>
      <c r="BC42" s="360">
        <v>0</v>
      </c>
      <c r="BD42" s="358"/>
      <c r="BE42" s="359"/>
      <c r="BF42" s="361" t="s">
        <v>254</v>
      </c>
      <c r="BG42" s="456" t="s">
        <v>56</v>
      </c>
      <c r="BH42" s="457"/>
      <c r="BI42" s="457"/>
      <c r="BJ42" s="346"/>
      <c r="BK42" s="346"/>
      <c r="BL42" s="346"/>
      <c r="BM42" s="346"/>
      <c r="BN42" s="360">
        <v>0</v>
      </c>
      <c r="BO42" s="358"/>
      <c r="BP42" s="359"/>
      <c r="BQ42" s="361" t="s">
        <v>254</v>
      </c>
      <c r="BR42" s="456" t="s">
        <v>320</v>
      </c>
      <c r="BS42" s="457"/>
      <c r="BT42" s="457"/>
      <c r="BU42" s="346"/>
      <c r="BV42" s="346"/>
      <c r="BW42" s="346"/>
      <c r="BX42" s="346"/>
      <c r="BY42" s="360">
        <v>0</v>
      </c>
      <c r="BZ42" s="358"/>
      <c r="CA42" s="359"/>
      <c r="CB42" s="361" t="s">
        <v>254</v>
      </c>
      <c r="CC42" s="456" t="s">
        <v>320</v>
      </c>
      <c r="CD42" s="457"/>
      <c r="CE42" s="457"/>
      <c r="CF42" s="346"/>
      <c r="CG42" s="346"/>
      <c r="CH42" s="346"/>
      <c r="CI42" s="346"/>
      <c r="CJ42" s="360">
        <v>0</v>
      </c>
      <c r="CK42" s="358"/>
      <c r="CL42" s="359"/>
      <c r="CM42" s="361" t="s">
        <v>254</v>
      </c>
      <c r="CN42" s="456" t="s">
        <v>320</v>
      </c>
      <c r="CO42" s="457"/>
      <c r="CP42" s="457"/>
      <c r="CQ42" s="346"/>
      <c r="CR42" s="346"/>
      <c r="CS42" s="346"/>
      <c r="CT42" s="346"/>
      <c r="CU42" s="360">
        <v>0</v>
      </c>
      <c r="CV42" s="358"/>
      <c r="CW42" s="359"/>
      <c r="CX42" s="361" t="s">
        <v>254</v>
      </c>
      <c r="CY42" s="456" t="s">
        <v>320</v>
      </c>
      <c r="CZ42" s="457"/>
      <c r="DA42" s="457"/>
      <c r="DB42" s="346"/>
      <c r="DC42" s="346"/>
      <c r="DD42" s="346"/>
      <c r="DE42" s="346"/>
      <c r="DF42" s="360">
        <v>0</v>
      </c>
      <c r="DG42" s="358"/>
      <c r="DH42" s="359"/>
      <c r="DI42" s="361" t="s">
        <v>254</v>
      </c>
      <c r="DJ42" s="456" t="s">
        <v>320</v>
      </c>
      <c r="DK42" s="457"/>
      <c r="DL42" s="457"/>
      <c r="DM42" s="346"/>
      <c r="DN42" s="346"/>
      <c r="DO42" s="346"/>
      <c r="DP42" s="346"/>
      <c r="DQ42" s="360">
        <v>0</v>
      </c>
      <c r="DR42" s="347"/>
    </row>
    <row r="43" spans="1:122" x14ac:dyDescent="0.35">
      <c r="B43" s="378"/>
      <c r="C43" s="345"/>
      <c r="D43" s="345"/>
      <c r="E43" s="351"/>
      <c r="F43" s="352"/>
      <c r="G43" s="506" t="s">
        <v>321</v>
      </c>
      <c r="H43" s="506"/>
      <c r="I43" s="456"/>
      <c r="J43" s="346"/>
      <c r="K43" s="346"/>
      <c r="L43" s="354"/>
      <c r="M43" s="359"/>
      <c r="N43" s="352"/>
      <c r="O43" s="456" t="s">
        <v>321</v>
      </c>
      <c r="P43" s="457"/>
      <c r="Q43" s="457"/>
      <c r="R43" s="346"/>
      <c r="S43" s="346"/>
      <c r="T43" s="346"/>
      <c r="U43" s="346"/>
      <c r="V43" s="360">
        <v>0</v>
      </c>
      <c r="W43" s="358"/>
      <c r="X43" s="359"/>
      <c r="Y43" s="352"/>
      <c r="Z43" s="456" t="s">
        <v>321</v>
      </c>
      <c r="AA43" s="457"/>
      <c r="AB43" s="457"/>
      <c r="AC43" s="346"/>
      <c r="AD43" s="346"/>
      <c r="AE43" s="346"/>
      <c r="AF43" s="346"/>
      <c r="AG43" s="360">
        <v>0</v>
      </c>
      <c r="AH43" s="358"/>
      <c r="AI43" s="359"/>
      <c r="AJ43" s="352"/>
      <c r="AK43" s="456" t="s">
        <v>321</v>
      </c>
      <c r="AL43" s="457"/>
      <c r="AM43" s="457"/>
      <c r="AN43" s="346"/>
      <c r="AO43" s="346"/>
      <c r="AP43" s="346"/>
      <c r="AQ43" s="346"/>
      <c r="AR43" s="360">
        <v>0</v>
      </c>
      <c r="AS43" s="358"/>
      <c r="AT43" s="359"/>
      <c r="AU43" s="352"/>
      <c r="AV43" s="456" t="s">
        <v>321</v>
      </c>
      <c r="AW43" s="457"/>
      <c r="AX43" s="457"/>
      <c r="AY43" s="346"/>
      <c r="AZ43" s="346"/>
      <c r="BA43" s="346"/>
      <c r="BB43" s="346"/>
      <c r="BC43" s="360">
        <v>0</v>
      </c>
      <c r="BD43" s="358"/>
      <c r="BE43" s="359"/>
      <c r="BF43" s="352"/>
      <c r="BG43" s="456" t="s">
        <v>43</v>
      </c>
      <c r="BH43" s="457"/>
      <c r="BI43" s="457"/>
      <c r="BJ43" s="346"/>
      <c r="BK43" s="346"/>
      <c r="BL43" s="346"/>
      <c r="BM43" s="346"/>
      <c r="BN43" s="360">
        <v>0</v>
      </c>
      <c r="BO43" s="358"/>
      <c r="BP43" s="359"/>
      <c r="BQ43" s="352"/>
      <c r="BR43" s="456" t="s">
        <v>321</v>
      </c>
      <c r="BS43" s="457"/>
      <c r="BT43" s="457"/>
      <c r="BU43" s="346"/>
      <c r="BV43" s="346"/>
      <c r="BW43" s="346"/>
      <c r="BX43" s="346"/>
      <c r="BY43" s="360">
        <v>0</v>
      </c>
      <c r="BZ43" s="358"/>
      <c r="CA43" s="359"/>
      <c r="CB43" s="352"/>
      <c r="CC43" s="456" t="s">
        <v>321</v>
      </c>
      <c r="CD43" s="457"/>
      <c r="CE43" s="457"/>
      <c r="CF43" s="346"/>
      <c r="CG43" s="346"/>
      <c r="CH43" s="346"/>
      <c r="CI43" s="346"/>
      <c r="CJ43" s="360">
        <v>0</v>
      </c>
      <c r="CK43" s="358"/>
      <c r="CL43" s="359"/>
      <c r="CM43" s="352"/>
      <c r="CN43" s="456" t="s">
        <v>321</v>
      </c>
      <c r="CO43" s="457"/>
      <c r="CP43" s="457"/>
      <c r="CQ43" s="346"/>
      <c r="CR43" s="346"/>
      <c r="CS43" s="346"/>
      <c r="CT43" s="346"/>
      <c r="CU43" s="360">
        <v>0</v>
      </c>
      <c r="CV43" s="358"/>
      <c r="CW43" s="359"/>
      <c r="CX43" s="352"/>
      <c r="CY43" s="456" t="s">
        <v>321</v>
      </c>
      <c r="CZ43" s="457"/>
      <c r="DA43" s="457"/>
      <c r="DB43" s="346"/>
      <c r="DC43" s="346"/>
      <c r="DD43" s="346"/>
      <c r="DE43" s="346"/>
      <c r="DF43" s="360">
        <v>0</v>
      </c>
      <c r="DG43" s="358"/>
      <c r="DH43" s="359"/>
      <c r="DI43" s="352"/>
      <c r="DJ43" s="456" t="s">
        <v>321</v>
      </c>
      <c r="DK43" s="457"/>
      <c r="DL43" s="457"/>
      <c r="DM43" s="346"/>
      <c r="DN43" s="346"/>
      <c r="DO43" s="346"/>
      <c r="DP43" s="346"/>
      <c r="DQ43" s="360">
        <v>0</v>
      </c>
      <c r="DR43" s="347"/>
    </row>
    <row r="44" spans="1:122" x14ac:dyDescent="0.35">
      <c r="B44" s="378"/>
      <c r="C44" s="345"/>
      <c r="D44" s="345"/>
      <c r="E44" s="351"/>
      <c r="F44" s="352"/>
      <c r="G44" s="506" t="s">
        <v>322</v>
      </c>
      <c r="H44" s="506"/>
      <c r="I44" s="456"/>
      <c r="J44" s="346"/>
      <c r="K44" s="346"/>
      <c r="L44" s="354"/>
      <c r="M44" s="359"/>
      <c r="N44" s="352"/>
      <c r="O44" s="456" t="s">
        <v>322</v>
      </c>
      <c r="P44" s="457"/>
      <c r="Q44" s="457"/>
      <c r="R44" s="346"/>
      <c r="S44" s="346"/>
      <c r="T44" s="346"/>
      <c r="U44" s="346"/>
      <c r="V44" s="360">
        <v>0</v>
      </c>
      <c r="W44" s="358"/>
      <c r="X44" s="359"/>
      <c r="Y44" s="352"/>
      <c r="Z44" s="456" t="s">
        <v>322</v>
      </c>
      <c r="AA44" s="457"/>
      <c r="AB44" s="457"/>
      <c r="AC44" s="346"/>
      <c r="AD44" s="346"/>
      <c r="AE44" s="346"/>
      <c r="AF44" s="346"/>
      <c r="AG44" s="360">
        <v>0</v>
      </c>
      <c r="AH44" s="358"/>
      <c r="AI44" s="359"/>
      <c r="AJ44" s="352"/>
      <c r="AK44" s="456" t="s">
        <v>322</v>
      </c>
      <c r="AL44" s="457"/>
      <c r="AM44" s="457"/>
      <c r="AN44" s="346"/>
      <c r="AO44" s="346"/>
      <c r="AP44" s="346"/>
      <c r="AQ44" s="346"/>
      <c r="AR44" s="360">
        <v>0</v>
      </c>
      <c r="AS44" s="358"/>
      <c r="AT44" s="359"/>
      <c r="AU44" s="352"/>
      <c r="AV44" s="456" t="s">
        <v>322</v>
      </c>
      <c r="AW44" s="457"/>
      <c r="AX44" s="457"/>
      <c r="AY44" s="346"/>
      <c r="AZ44" s="346"/>
      <c r="BA44" s="346"/>
      <c r="BB44" s="346"/>
      <c r="BC44" s="360">
        <v>0</v>
      </c>
      <c r="BD44" s="358"/>
      <c r="BE44" s="359"/>
      <c r="BF44" s="352"/>
      <c r="BG44" s="456" t="s">
        <v>63</v>
      </c>
      <c r="BH44" s="457"/>
      <c r="BI44" s="457"/>
      <c r="BJ44" s="346"/>
      <c r="BK44" s="346"/>
      <c r="BL44" s="346"/>
      <c r="BM44" s="346"/>
      <c r="BN44" s="360">
        <v>4</v>
      </c>
      <c r="BO44" s="358"/>
      <c r="BP44" s="359"/>
      <c r="BQ44" s="352"/>
      <c r="BR44" s="456" t="s">
        <v>322</v>
      </c>
      <c r="BS44" s="457"/>
      <c r="BT44" s="457"/>
      <c r="BU44" s="346"/>
      <c r="BV44" s="346"/>
      <c r="BW44" s="346"/>
      <c r="BX44" s="346"/>
      <c r="BY44" s="360">
        <v>0</v>
      </c>
      <c r="BZ44" s="358"/>
      <c r="CA44" s="359"/>
      <c r="CB44" s="352"/>
      <c r="CC44" s="456" t="s">
        <v>322</v>
      </c>
      <c r="CD44" s="457"/>
      <c r="CE44" s="457"/>
      <c r="CF44" s="346"/>
      <c r="CG44" s="346"/>
      <c r="CH44" s="346"/>
      <c r="CI44" s="346"/>
      <c r="CJ44" s="360">
        <v>0</v>
      </c>
      <c r="CK44" s="358"/>
      <c r="CL44" s="359"/>
      <c r="CM44" s="352"/>
      <c r="CN44" s="456" t="s">
        <v>322</v>
      </c>
      <c r="CO44" s="457"/>
      <c r="CP44" s="457"/>
      <c r="CQ44" s="346"/>
      <c r="CR44" s="346"/>
      <c r="CS44" s="346"/>
      <c r="CT44" s="346"/>
      <c r="CU44" s="360">
        <v>0</v>
      </c>
      <c r="CV44" s="358"/>
      <c r="CW44" s="359"/>
      <c r="CX44" s="352"/>
      <c r="CY44" s="456" t="s">
        <v>322</v>
      </c>
      <c r="CZ44" s="457"/>
      <c r="DA44" s="457"/>
      <c r="DB44" s="346"/>
      <c r="DC44" s="346"/>
      <c r="DD44" s="346"/>
      <c r="DE44" s="346"/>
      <c r="DF44" s="360">
        <v>0</v>
      </c>
      <c r="DG44" s="358"/>
      <c r="DH44" s="359"/>
      <c r="DI44" s="352"/>
      <c r="DJ44" s="456" t="s">
        <v>322</v>
      </c>
      <c r="DK44" s="457"/>
      <c r="DL44" s="457"/>
      <c r="DM44" s="346"/>
      <c r="DN44" s="346"/>
      <c r="DO44" s="346"/>
      <c r="DP44" s="346"/>
      <c r="DQ44" s="360">
        <v>0</v>
      </c>
      <c r="DR44" s="347"/>
    </row>
    <row r="45" spans="1:122" x14ac:dyDescent="0.35">
      <c r="B45" s="378"/>
      <c r="C45" s="345"/>
      <c r="D45" s="345"/>
      <c r="E45" s="351"/>
      <c r="F45" s="352"/>
      <c r="G45" s="506" t="s">
        <v>323</v>
      </c>
      <c r="H45" s="506"/>
      <c r="I45" s="456"/>
      <c r="J45" s="346"/>
      <c r="K45" s="346"/>
      <c r="L45" s="354"/>
      <c r="M45" s="359"/>
      <c r="N45" s="352"/>
      <c r="O45" s="456" t="s">
        <v>323</v>
      </c>
      <c r="P45" s="457"/>
      <c r="Q45" s="457"/>
      <c r="R45" s="346"/>
      <c r="S45" s="346"/>
      <c r="T45" s="346"/>
      <c r="U45" s="346"/>
      <c r="V45" s="360">
        <v>0</v>
      </c>
      <c r="W45" s="358"/>
      <c r="X45" s="359"/>
      <c r="Y45" s="352"/>
      <c r="Z45" s="456" t="s">
        <v>323</v>
      </c>
      <c r="AA45" s="457"/>
      <c r="AB45" s="457"/>
      <c r="AC45" s="346"/>
      <c r="AD45" s="346"/>
      <c r="AE45" s="346"/>
      <c r="AF45" s="346"/>
      <c r="AG45" s="360">
        <v>0</v>
      </c>
      <c r="AH45" s="358"/>
      <c r="AI45" s="359"/>
      <c r="AJ45" s="352"/>
      <c r="AK45" s="456" t="s">
        <v>323</v>
      </c>
      <c r="AL45" s="457"/>
      <c r="AM45" s="457"/>
      <c r="AN45" s="346"/>
      <c r="AO45" s="346"/>
      <c r="AP45" s="346"/>
      <c r="AQ45" s="346"/>
      <c r="AR45" s="360">
        <v>0</v>
      </c>
      <c r="AS45" s="358"/>
      <c r="AT45" s="359"/>
      <c r="AU45" s="352"/>
      <c r="AV45" s="456" t="s">
        <v>323</v>
      </c>
      <c r="AW45" s="457"/>
      <c r="AX45" s="457"/>
      <c r="AY45" s="346"/>
      <c r="AZ45" s="346"/>
      <c r="BA45" s="346"/>
      <c r="BB45" s="346"/>
      <c r="BC45" s="360">
        <v>0</v>
      </c>
      <c r="BD45" s="358"/>
      <c r="BE45" s="359"/>
      <c r="BF45" s="352"/>
      <c r="BG45" s="456" t="s">
        <v>41</v>
      </c>
      <c r="BH45" s="457"/>
      <c r="BI45" s="457"/>
      <c r="BJ45" s="346"/>
      <c r="BK45" s="346"/>
      <c r="BL45" s="346"/>
      <c r="BM45" s="346"/>
      <c r="BN45" s="360">
        <v>4</v>
      </c>
      <c r="BO45" s="358"/>
      <c r="BP45" s="359"/>
      <c r="BQ45" s="352"/>
      <c r="BR45" s="456" t="s">
        <v>323</v>
      </c>
      <c r="BS45" s="457"/>
      <c r="BT45" s="457"/>
      <c r="BU45" s="346"/>
      <c r="BV45" s="346"/>
      <c r="BW45" s="346"/>
      <c r="BX45" s="346"/>
      <c r="BY45" s="360">
        <v>0</v>
      </c>
      <c r="BZ45" s="358"/>
      <c r="CA45" s="359"/>
      <c r="CB45" s="352"/>
      <c r="CC45" s="456" t="s">
        <v>323</v>
      </c>
      <c r="CD45" s="457"/>
      <c r="CE45" s="457"/>
      <c r="CF45" s="346"/>
      <c r="CG45" s="346"/>
      <c r="CH45" s="346"/>
      <c r="CI45" s="346"/>
      <c r="CJ45" s="360">
        <v>0</v>
      </c>
      <c r="CK45" s="358"/>
      <c r="CL45" s="359"/>
      <c r="CM45" s="352"/>
      <c r="CN45" s="456" t="s">
        <v>323</v>
      </c>
      <c r="CO45" s="457"/>
      <c r="CP45" s="457"/>
      <c r="CQ45" s="346"/>
      <c r="CR45" s="346"/>
      <c r="CS45" s="346"/>
      <c r="CT45" s="346"/>
      <c r="CU45" s="360">
        <v>0</v>
      </c>
      <c r="CV45" s="358"/>
      <c r="CW45" s="359"/>
      <c r="CX45" s="352"/>
      <c r="CY45" s="456" t="s">
        <v>323</v>
      </c>
      <c r="CZ45" s="457"/>
      <c r="DA45" s="457"/>
      <c r="DB45" s="346"/>
      <c r="DC45" s="346"/>
      <c r="DD45" s="346"/>
      <c r="DE45" s="346"/>
      <c r="DF45" s="360">
        <v>0</v>
      </c>
      <c r="DG45" s="358"/>
      <c r="DH45" s="359"/>
      <c r="DI45" s="352"/>
      <c r="DJ45" s="456" t="s">
        <v>323</v>
      </c>
      <c r="DK45" s="457"/>
      <c r="DL45" s="457"/>
      <c r="DM45" s="346"/>
      <c r="DN45" s="346"/>
      <c r="DO45" s="346"/>
      <c r="DP45" s="346"/>
      <c r="DQ45" s="360">
        <v>0</v>
      </c>
      <c r="DR45" s="347"/>
    </row>
    <row r="46" spans="1:122" x14ac:dyDescent="0.35">
      <c r="B46" s="378"/>
      <c r="C46" s="345"/>
      <c r="D46" s="345"/>
      <c r="E46" s="351"/>
      <c r="F46" s="352"/>
      <c r="G46" s="506" t="s">
        <v>324</v>
      </c>
      <c r="H46" s="506"/>
      <c r="I46" s="456"/>
      <c r="J46" s="346"/>
      <c r="K46" s="346"/>
      <c r="L46" s="354"/>
      <c r="M46" s="359"/>
      <c r="N46" s="352"/>
      <c r="O46" s="456" t="s">
        <v>324</v>
      </c>
      <c r="P46" s="457"/>
      <c r="Q46" s="457"/>
      <c r="R46" s="346"/>
      <c r="S46" s="346"/>
      <c r="T46" s="346"/>
      <c r="U46" s="346"/>
      <c r="V46" s="360">
        <v>0</v>
      </c>
      <c r="W46" s="358"/>
      <c r="X46" s="359"/>
      <c r="Y46" s="352"/>
      <c r="Z46" s="456" t="s">
        <v>324</v>
      </c>
      <c r="AA46" s="457"/>
      <c r="AB46" s="457"/>
      <c r="AC46" s="346"/>
      <c r="AD46" s="346"/>
      <c r="AE46" s="346"/>
      <c r="AF46" s="346"/>
      <c r="AG46" s="360">
        <v>0</v>
      </c>
      <c r="AH46" s="358"/>
      <c r="AI46" s="359"/>
      <c r="AJ46" s="352"/>
      <c r="AK46" s="456" t="s">
        <v>324</v>
      </c>
      <c r="AL46" s="457"/>
      <c r="AM46" s="457"/>
      <c r="AN46" s="346"/>
      <c r="AO46" s="346"/>
      <c r="AP46" s="346"/>
      <c r="AQ46" s="346"/>
      <c r="AR46" s="360">
        <v>0</v>
      </c>
      <c r="AS46" s="358"/>
      <c r="AT46" s="359"/>
      <c r="AU46" s="352"/>
      <c r="AV46" s="456" t="s">
        <v>324</v>
      </c>
      <c r="AW46" s="457"/>
      <c r="AX46" s="457"/>
      <c r="AY46" s="346"/>
      <c r="AZ46" s="346"/>
      <c r="BA46" s="346"/>
      <c r="BB46" s="346"/>
      <c r="BC46" s="360">
        <v>0</v>
      </c>
      <c r="BD46" s="358"/>
      <c r="BE46" s="359"/>
      <c r="BF46" s="352"/>
      <c r="BG46" s="456" t="s">
        <v>67</v>
      </c>
      <c r="BH46" s="457"/>
      <c r="BI46" s="457"/>
      <c r="BJ46" s="346"/>
      <c r="BK46" s="346"/>
      <c r="BL46" s="346"/>
      <c r="BM46" s="346"/>
      <c r="BN46" s="360">
        <v>4</v>
      </c>
      <c r="BO46" s="358"/>
      <c r="BP46" s="359"/>
      <c r="BQ46" s="352"/>
      <c r="BR46" s="456" t="s">
        <v>324</v>
      </c>
      <c r="BS46" s="457"/>
      <c r="BT46" s="457"/>
      <c r="BU46" s="346"/>
      <c r="BV46" s="346"/>
      <c r="BW46" s="346"/>
      <c r="BX46" s="346"/>
      <c r="BY46" s="360">
        <v>0</v>
      </c>
      <c r="BZ46" s="358"/>
      <c r="CA46" s="359"/>
      <c r="CB46" s="352"/>
      <c r="CC46" s="456" t="s">
        <v>324</v>
      </c>
      <c r="CD46" s="457"/>
      <c r="CE46" s="457"/>
      <c r="CF46" s="346"/>
      <c r="CG46" s="346"/>
      <c r="CH46" s="346"/>
      <c r="CI46" s="346"/>
      <c r="CJ46" s="360">
        <v>0</v>
      </c>
      <c r="CK46" s="358"/>
      <c r="CL46" s="359"/>
      <c r="CM46" s="352"/>
      <c r="CN46" s="456" t="s">
        <v>324</v>
      </c>
      <c r="CO46" s="457"/>
      <c r="CP46" s="457"/>
      <c r="CQ46" s="346"/>
      <c r="CR46" s="346"/>
      <c r="CS46" s="346"/>
      <c r="CT46" s="346"/>
      <c r="CU46" s="360">
        <v>0</v>
      </c>
      <c r="CV46" s="358"/>
      <c r="CW46" s="359"/>
      <c r="CX46" s="352"/>
      <c r="CY46" s="456" t="s">
        <v>324</v>
      </c>
      <c r="CZ46" s="457"/>
      <c r="DA46" s="457"/>
      <c r="DB46" s="346"/>
      <c r="DC46" s="346"/>
      <c r="DD46" s="346"/>
      <c r="DE46" s="346"/>
      <c r="DF46" s="360">
        <v>0</v>
      </c>
      <c r="DG46" s="358"/>
      <c r="DH46" s="359"/>
      <c r="DI46" s="352"/>
      <c r="DJ46" s="456" t="s">
        <v>324</v>
      </c>
      <c r="DK46" s="457"/>
      <c r="DL46" s="457"/>
      <c r="DM46" s="346"/>
      <c r="DN46" s="346"/>
      <c r="DO46" s="346"/>
      <c r="DP46" s="346"/>
      <c r="DQ46" s="360">
        <v>0</v>
      </c>
      <c r="DR46" s="347"/>
    </row>
    <row r="47" spans="1:122" x14ac:dyDescent="0.35">
      <c r="B47" s="378"/>
      <c r="C47" s="345"/>
      <c r="D47" s="345"/>
      <c r="E47" s="351"/>
      <c r="F47" s="352"/>
      <c r="G47" s="506" t="s">
        <v>325</v>
      </c>
      <c r="H47" s="506"/>
      <c r="I47" s="456"/>
      <c r="J47" s="346"/>
      <c r="K47" s="346"/>
      <c r="L47" s="354"/>
      <c r="M47" s="359"/>
      <c r="N47" s="352"/>
      <c r="O47" s="456" t="s">
        <v>325</v>
      </c>
      <c r="P47" s="457"/>
      <c r="Q47" s="457"/>
      <c r="R47" s="346"/>
      <c r="S47" s="346"/>
      <c r="T47" s="346"/>
      <c r="U47" s="346"/>
      <c r="V47" s="360">
        <v>0</v>
      </c>
      <c r="W47" s="358"/>
      <c r="X47" s="359"/>
      <c r="Y47" s="352"/>
      <c r="Z47" s="456" t="s">
        <v>325</v>
      </c>
      <c r="AA47" s="457"/>
      <c r="AB47" s="457"/>
      <c r="AC47" s="346"/>
      <c r="AD47" s="346"/>
      <c r="AE47" s="346"/>
      <c r="AF47" s="346"/>
      <c r="AG47" s="360">
        <v>0</v>
      </c>
      <c r="AH47" s="358"/>
      <c r="AI47" s="359"/>
      <c r="AJ47" s="352"/>
      <c r="AK47" s="456" t="s">
        <v>325</v>
      </c>
      <c r="AL47" s="457"/>
      <c r="AM47" s="457"/>
      <c r="AN47" s="346"/>
      <c r="AO47" s="346"/>
      <c r="AP47" s="346"/>
      <c r="AQ47" s="346"/>
      <c r="AR47" s="360">
        <v>0</v>
      </c>
      <c r="AS47" s="358"/>
      <c r="AT47" s="359"/>
      <c r="AU47" s="352"/>
      <c r="AV47" s="456" t="s">
        <v>325</v>
      </c>
      <c r="AW47" s="457"/>
      <c r="AX47" s="457"/>
      <c r="AY47" s="346"/>
      <c r="AZ47" s="346"/>
      <c r="BA47" s="346"/>
      <c r="BB47" s="346"/>
      <c r="BC47" s="360">
        <v>0</v>
      </c>
      <c r="BD47" s="358"/>
      <c r="BE47" s="359"/>
      <c r="BF47" s="352"/>
      <c r="BG47" s="456" t="s">
        <v>49</v>
      </c>
      <c r="BH47" s="457"/>
      <c r="BI47" s="457"/>
      <c r="BJ47" s="346"/>
      <c r="BK47" s="346"/>
      <c r="BL47" s="346"/>
      <c r="BM47" s="346"/>
      <c r="BN47" s="360">
        <v>0</v>
      </c>
      <c r="BO47" s="358"/>
      <c r="BP47" s="359"/>
      <c r="BQ47" s="352"/>
      <c r="BR47" s="456" t="s">
        <v>325</v>
      </c>
      <c r="BS47" s="457"/>
      <c r="BT47" s="457"/>
      <c r="BU47" s="346"/>
      <c r="BV47" s="346"/>
      <c r="BW47" s="346"/>
      <c r="BX47" s="346"/>
      <c r="BY47" s="360">
        <v>0</v>
      </c>
      <c r="BZ47" s="358"/>
      <c r="CA47" s="359"/>
      <c r="CB47" s="352"/>
      <c r="CC47" s="456" t="s">
        <v>325</v>
      </c>
      <c r="CD47" s="457"/>
      <c r="CE47" s="457"/>
      <c r="CF47" s="346"/>
      <c r="CG47" s="346"/>
      <c r="CH47" s="346"/>
      <c r="CI47" s="346"/>
      <c r="CJ47" s="360">
        <v>0</v>
      </c>
      <c r="CK47" s="358"/>
      <c r="CL47" s="359"/>
      <c r="CM47" s="352"/>
      <c r="CN47" s="456" t="s">
        <v>325</v>
      </c>
      <c r="CO47" s="457"/>
      <c r="CP47" s="457"/>
      <c r="CQ47" s="346"/>
      <c r="CR47" s="346"/>
      <c r="CS47" s="346"/>
      <c r="CT47" s="346"/>
      <c r="CU47" s="360">
        <v>0</v>
      </c>
      <c r="CV47" s="358"/>
      <c r="CW47" s="359"/>
      <c r="CX47" s="352"/>
      <c r="CY47" s="456" t="s">
        <v>325</v>
      </c>
      <c r="CZ47" s="457"/>
      <c r="DA47" s="457"/>
      <c r="DB47" s="346"/>
      <c r="DC47" s="346"/>
      <c r="DD47" s="346"/>
      <c r="DE47" s="346"/>
      <c r="DF47" s="360">
        <v>0</v>
      </c>
      <c r="DG47" s="358"/>
      <c r="DH47" s="359"/>
      <c r="DI47" s="352"/>
      <c r="DJ47" s="456" t="s">
        <v>325</v>
      </c>
      <c r="DK47" s="457"/>
      <c r="DL47" s="457"/>
      <c r="DM47" s="346"/>
      <c r="DN47" s="346"/>
      <c r="DO47" s="346"/>
      <c r="DP47" s="346"/>
      <c r="DQ47" s="360">
        <v>0</v>
      </c>
      <c r="DR47" s="347"/>
    </row>
    <row r="48" spans="1:122" x14ac:dyDescent="0.35">
      <c r="B48" s="378"/>
      <c r="C48" s="345"/>
      <c r="D48" s="345"/>
      <c r="E48" s="351"/>
      <c r="F48" s="352"/>
      <c r="G48" s="506" t="s">
        <v>326</v>
      </c>
      <c r="H48" s="506"/>
      <c r="I48" s="456"/>
      <c r="J48" s="346"/>
      <c r="K48" s="346"/>
      <c r="L48" s="354"/>
      <c r="M48" s="359"/>
      <c r="N48" s="352"/>
      <c r="O48" s="456" t="s">
        <v>326</v>
      </c>
      <c r="P48" s="457"/>
      <c r="Q48" s="457"/>
      <c r="R48" s="346"/>
      <c r="S48" s="346"/>
      <c r="T48" s="346"/>
      <c r="U48" s="346"/>
      <c r="V48" s="360">
        <v>0</v>
      </c>
      <c r="W48" s="358"/>
      <c r="X48" s="359"/>
      <c r="Y48" s="352"/>
      <c r="Z48" s="456" t="s">
        <v>326</v>
      </c>
      <c r="AA48" s="457"/>
      <c r="AB48" s="457"/>
      <c r="AC48" s="346"/>
      <c r="AD48" s="346"/>
      <c r="AE48" s="346"/>
      <c r="AF48" s="346"/>
      <c r="AG48" s="360">
        <v>0</v>
      </c>
      <c r="AH48" s="358"/>
      <c r="AI48" s="359"/>
      <c r="AJ48" s="352"/>
      <c r="AK48" s="456" t="s">
        <v>326</v>
      </c>
      <c r="AL48" s="457"/>
      <c r="AM48" s="457"/>
      <c r="AN48" s="346"/>
      <c r="AO48" s="346"/>
      <c r="AP48" s="346"/>
      <c r="AQ48" s="346"/>
      <c r="AR48" s="360">
        <v>0</v>
      </c>
      <c r="AS48" s="358"/>
      <c r="AT48" s="359"/>
      <c r="AU48" s="352"/>
      <c r="AV48" s="456" t="s">
        <v>326</v>
      </c>
      <c r="AW48" s="457"/>
      <c r="AX48" s="457"/>
      <c r="AY48" s="346"/>
      <c r="AZ48" s="346"/>
      <c r="BA48" s="346"/>
      <c r="BB48" s="346"/>
      <c r="BC48" s="360">
        <v>0</v>
      </c>
      <c r="BD48" s="358"/>
      <c r="BE48" s="359"/>
      <c r="BF48" s="352"/>
      <c r="BG48" s="456" t="s">
        <v>70</v>
      </c>
      <c r="BH48" s="457"/>
      <c r="BI48" s="457"/>
      <c r="BJ48" s="346"/>
      <c r="BK48" s="346"/>
      <c r="BL48" s="346"/>
      <c r="BM48" s="346"/>
      <c r="BN48" s="360">
        <v>4</v>
      </c>
      <c r="BO48" s="358"/>
      <c r="BP48" s="359"/>
      <c r="BQ48" s="352"/>
      <c r="BR48" s="456" t="s">
        <v>326</v>
      </c>
      <c r="BS48" s="457"/>
      <c r="BT48" s="457"/>
      <c r="BU48" s="346"/>
      <c r="BV48" s="346"/>
      <c r="BW48" s="346"/>
      <c r="BX48" s="346"/>
      <c r="BY48" s="360">
        <v>0</v>
      </c>
      <c r="BZ48" s="358"/>
      <c r="CA48" s="359"/>
      <c r="CB48" s="352"/>
      <c r="CC48" s="456" t="s">
        <v>326</v>
      </c>
      <c r="CD48" s="457"/>
      <c r="CE48" s="457"/>
      <c r="CF48" s="346"/>
      <c r="CG48" s="346"/>
      <c r="CH48" s="346"/>
      <c r="CI48" s="346"/>
      <c r="CJ48" s="360">
        <v>0</v>
      </c>
      <c r="CK48" s="358"/>
      <c r="CL48" s="359"/>
      <c r="CM48" s="352"/>
      <c r="CN48" s="456" t="s">
        <v>326</v>
      </c>
      <c r="CO48" s="457"/>
      <c r="CP48" s="457"/>
      <c r="CQ48" s="346"/>
      <c r="CR48" s="346"/>
      <c r="CS48" s="346"/>
      <c r="CT48" s="346"/>
      <c r="CU48" s="360">
        <v>0</v>
      </c>
      <c r="CV48" s="358"/>
      <c r="CW48" s="359"/>
      <c r="CX48" s="352"/>
      <c r="CY48" s="456" t="s">
        <v>326</v>
      </c>
      <c r="CZ48" s="457"/>
      <c r="DA48" s="457"/>
      <c r="DB48" s="346"/>
      <c r="DC48" s="346"/>
      <c r="DD48" s="346"/>
      <c r="DE48" s="346"/>
      <c r="DF48" s="360">
        <v>0</v>
      </c>
      <c r="DG48" s="358"/>
      <c r="DH48" s="359"/>
      <c r="DI48" s="352"/>
      <c r="DJ48" s="456" t="s">
        <v>326</v>
      </c>
      <c r="DK48" s="457"/>
      <c r="DL48" s="457"/>
      <c r="DM48" s="346"/>
      <c r="DN48" s="346"/>
      <c r="DO48" s="346"/>
      <c r="DP48" s="346"/>
      <c r="DQ48" s="360">
        <v>0</v>
      </c>
      <c r="DR48" s="347"/>
    </row>
    <row r="49" spans="2:122" x14ac:dyDescent="0.35">
      <c r="B49" s="378"/>
      <c r="C49" s="345"/>
      <c r="D49" s="345"/>
      <c r="E49" s="351"/>
      <c r="F49" s="352"/>
      <c r="G49" s="506" t="s">
        <v>327</v>
      </c>
      <c r="H49" s="506"/>
      <c r="I49" s="456"/>
      <c r="J49" s="346"/>
      <c r="K49" s="346"/>
      <c r="L49" s="354"/>
      <c r="M49" s="359"/>
      <c r="N49" s="352"/>
      <c r="O49" s="456" t="s">
        <v>327</v>
      </c>
      <c r="P49" s="457"/>
      <c r="Q49" s="457"/>
      <c r="R49" s="346"/>
      <c r="S49" s="346"/>
      <c r="T49" s="346"/>
      <c r="U49" s="346"/>
      <c r="V49" s="360">
        <v>0</v>
      </c>
      <c r="W49" s="358"/>
      <c r="X49" s="359"/>
      <c r="Y49" s="352"/>
      <c r="Z49" s="456" t="s">
        <v>327</v>
      </c>
      <c r="AA49" s="457"/>
      <c r="AB49" s="457"/>
      <c r="AC49" s="346"/>
      <c r="AD49" s="346"/>
      <c r="AE49" s="346"/>
      <c r="AF49" s="346"/>
      <c r="AG49" s="360">
        <v>0</v>
      </c>
      <c r="AH49" s="358"/>
      <c r="AI49" s="359"/>
      <c r="AJ49" s="352"/>
      <c r="AK49" s="456" t="s">
        <v>327</v>
      </c>
      <c r="AL49" s="457"/>
      <c r="AM49" s="457"/>
      <c r="AN49" s="346"/>
      <c r="AO49" s="346"/>
      <c r="AP49" s="346"/>
      <c r="AQ49" s="346"/>
      <c r="AR49" s="360">
        <v>0</v>
      </c>
      <c r="AS49" s="358"/>
      <c r="AT49" s="359"/>
      <c r="AU49" s="352"/>
      <c r="AV49" s="456" t="s">
        <v>327</v>
      </c>
      <c r="AW49" s="457"/>
      <c r="AX49" s="457"/>
      <c r="AY49" s="346"/>
      <c r="AZ49" s="346"/>
      <c r="BA49" s="346"/>
      <c r="BB49" s="346"/>
      <c r="BC49" s="360">
        <v>0</v>
      </c>
      <c r="BD49" s="358"/>
      <c r="BE49" s="359"/>
      <c r="BF49" s="352"/>
      <c r="BG49" s="456" t="s">
        <v>46</v>
      </c>
      <c r="BH49" s="457"/>
      <c r="BI49" s="457"/>
      <c r="BJ49" s="346"/>
      <c r="BK49" s="346"/>
      <c r="BL49" s="346"/>
      <c r="BM49" s="346"/>
      <c r="BN49" s="360">
        <v>0</v>
      </c>
      <c r="BO49" s="358"/>
      <c r="BP49" s="359"/>
      <c r="BQ49" s="352"/>
      <c r="BR49" s="456" t="s">
        <v>327</v>
      </c>
      <c r="BS49" s="457"/>
      <c r="BT49" s="457"/>
      <c r="BU49" s="346"/>
      <c r="BV49" s="346"/>
      <c r="BW49" s="346"/>
      <c r="BX49" s="346"/>
      <c r="BY49" s="360">
        <v>0</v>
      </c>
      <c r="BZ49" s="358"/>
      <c r="CA49" s="359"/>
      <c r="CB49" s="352"/>
      <c r="CC49" s="456" t="s">
        <v>327</v>
      </c>
      <c r="CD49" s="457"/>
      <c r="CE49" s="457"/>
      <c r="CF49" s="346"/>
      <c r="CG49" s="346"/>
      <c r="CH49" s="346"/>
      <c r="CI49" s="346"/>
      <c r="CJ49" s="360">
        <v>0</v>
      </c>
      <c r="CK49" s="358"/>
      <c r="CL49" s="359"/>
      <c r="CM49" s="352"/>
      <c r="CN49" s="456" t="s">
        <v>327</v>
      </c>
      <c r="CO49" s="457"/>
      <c r="CP49" s="457"/>
      <c r="CQ49" s="346"/>
      <c r="CR49" s="346"/>
      <c r="CS49" s="346"/>
      <c r="CT49" s="346"/>
      <c r="CU49" s="360">
        <v>0</v>
      </c>
      <c r="CV49" s="358"/>
      <c r="CW49" s="359"/>
      <c r="CX49" s="352"/>
      <c r="CY49" s="456" t="s">
        <v>327</v>
      </c>
      <c r="CZ49" s="457"/>
      <c r="DA49" s="457"/>
      <c r="DB49" s="346"/>
      <c r="DC49" s="346"/>
      <c r="DD49" s="346"/>
      <c r="DE49" s="346"/>
      <c r="DF49" s="360">
        <v>0</v>
      </c>
      <c r="DG49" s="358"/>
      <c r="DH49" s="359"/>
      <c r="DI49" s="352"/>
      <c r="DJ49" s="456" t="s">
        <v>327</v>
      </c>
      <c r="DK49" s="457"/>
      <c r="DL49" s="457"/>
      <c r="DM49" s="346"/>
      <c r="DN49" s="346"/>
      <c r="DO49" s="346"/>
      <c r="DP49" s="346"/>
      <c r="DQ49" s="360">
        <v>0</v>
      </c>
      <c r="DR49" s="347"/>
    </row>
    <row r="50" spans="2:122" x14ac:dyDescent="0.35">
      <c r="B50" s="378"/>
      <c r="C50" s="345"/>
      <c r="D50" s="345"/>
      <c r="E50" s="351"/>
      <c r="F50" s="361" t="s">
        <v>255</v>
      </c>
      <c r="G50" s="506" t="s">
        <v>328</v>
      </c>
      <c r="H50" s="506"/>
      <c r="I50" s="456"/>
      <c r="J50" s="346"/>
      <c r="K50" s="346"/>
      <c r="L50" s="354"/>
      <c r="M50" s="359"/>
      <c r="N50" s="361" t="s">
        <v>255</v>
      </c>
      <c r="O50" s="456" t="s">
        <v>328</v>
      </c>
      <c r="P50" s="457"/>
      <c r="Q50" s="457"/>
      <c r="R50" s="346"/>
      <c r="S50" s="346"/>
      <c r="T50" s="346"/>
      <c r="U50" s="346"/>
      <c r="V50" s="360">
        <v>0</v>
      </c>
      <c r="W50" s="358"/>
      <c r="X50" s="359"/>
      <c r="Y50" s="361" t="s">
        <v>255</v>
      </c>
      <c r="Z50" s="456" t="s">
        <v>328</v>
      </c>
      <c r="AA50" s="457"/>
      <c r="AB50" s="457"/>
      <c r="AC50" s="346"/>
      <c r="AD50" s="346"/>
      <c r="AE50" s="346"/>
      <c r="AF50" s="346"/>
      <c r="AG50" s="360">
        <v>0</v>
      </c>
      <c r="AH50" s="358"/>
      <c r="AI50" s="359"/>
      <c r="AJ50" s="361" t="s">
        <v>255</v>
      </c>
      <c r="AK50" s="456" t="s">
        <v>328</v>
      </c>
      <c r="AL50" s="457"/>
      <c r="AM50" s="457"/>
      <c r="AN50" s="346"/>
      <c r="AO50" s="346"/>
      <c r="AP50" s="346"/>
      <c r="AQ50" s="346"/>
      <c r="AR50" s="360">
        <v>0</v>
      </c>
      <c r="AS50" s="358"/>
      <c r="AT50" s="359"/>
      <c r="AU50" s="361" t="s">
        <v>255</v>
      </c>
      <c r="AV50" s="456" t="s">
        <v>328</v>
      </c>
      <c r="AW50" s="457"/>
      <c r="AX50" s="457"/>
      <c r="AY50" s="346"/>
      <c r="AZ50" s="346"/>
      <c r="BA50" s="346"/>
      <c r="BB50" s="346"/>
      <c r="BC50" s="360">
        <v>0</v>
      </c>
      <c r="BD50" s="358"/>
      <c r="BE50" s="359"/>
      <c r="BF50" s="361" t="s">
        <v>255</v>
      </c>
      <c r="BG50" s="456" t="s">
        <v>43</v>
      </c>
      <c r="BH50" s="457"/>
      <c r="BI50" s="457"/>
      <c r="BJ50" s="346"/>
      <c r="BK50" s="346"/>
      <c r="BL50" s="346"/>
      <c r="BM50" s="346"/>
      <c r="BN50" s="360">
        <v>0</v>
      </c>
      <c r="BO50" s="358"/>
      <c r="BP50" s="359"/>
      <c r="BQ50" s="361" t="s">
        <v>255</v>
      </c>
      <c r="BR50" s="456" t="s">
        <v>328</v>
      </c>
      <c r="BS50" s="457"/>
      <c r="BT50" s="457"/>
      <c r="BU50" s="346"/>
      <c r="BV50" s="346"/>
      <c r="BW50" s="346"/>
      <c r="BX50" s="346"/>
      <c r="BY50" s="360">
        <v>0</v>
      </c>
      <c r="BZ50" s="358"/>
      <c r="CA50" s="359"/>
      <c r="CB50" s="361" t="s">
        <v>255</v>
      </c>
      <c r="CC50" s="456" t="s">
        <v>328</v>
      </c>
      <c r="CD50" s="457"/>
      <c r="CE50" s="457"/>
      <c r="CF50" s="346"/>
      <c r="CG50" s="346"/>
      <c r="CH50" s="346"/>
      <c r="CI50" s="346"/>
      <c r="CJ50" s="360">
        <v>0</v>
      </c>
      <c r="CK50" s="358"/>
      <c r="CL50" s="359"/>
      <c r="CM50" s="361" t="s">
        <v>255</v>
      </c>
      <c r="CN50" s="456" t="s">
        <v>328</v>
      </c>
      <c r="CO50" s="457"/>
      <c r="CP50" s="457"/>
      <c r="CQ50" s="346"/>
      <c r="CR50" s="346"/>
      <c r="CS50" s="346"/>
      <c r="CT50" s="346"/>
      <c r="CU50" s="360">
        <v>0</v>
      </c>
      <c r="CV50" s="358"/>
      <c r="CW50" s="359"/>
      <c r="CX50" s="361" t="s">
        <v>255</v>
      </c>
      <c r="CY50" s="456" t="s">
        <v>328</v>
      </c>
      <c r="CZ50" s="457"/>
      <c r="DA50" s="457"/>
      <c r="DB50" s="346"/>
      <c r="DC50" s="346"/>
      <c r="DD50" s="346"/>
      <c r="DE50" s="346"/>
      <c r="DF50" s="360">
        <v>0</v>
      </c>
      <c r="DG50" s="358"/>
      <c r="DH50" s="359"/>
      <c r="DI50" s="361" t="s">
        <v>255</v>
      </c>
      <c r="DJ50" s="456" t="s">
        <v>328</v>
      </c>
      <c r="DK50" s="457"/>
      <c r="DL50" s="457"/>
      <c r="DM50" s="346"/>
      <c r="DN50" s="346"/>
      <c r="DO50" s="346"/>
      <c r="DP50" s="346"/>
      <c r="DQ50" s="360">
        <v>0</v>
      </c>
      <c r="DR50" s="347"/>
    </row>
    <row r="51" spans="2:122" x14ac:dyDescent="0.35">
      <c r="B51" s="378"/>
      <c r="C51" s="345"/>
      <c r="D51" s="345"/>
      <c r="E51" s="351"/>
      <c r="F51" s="352"/>
      <c r="G51" s="506" t="s">
        <v>329</v>
      </c>
      <c r="H51" s="506"/>
      <c r="I51" s="456"/>
      <c r="J51" s="346"/>
      <c r="K51" s="346"/>
      <c r="L51" s="354"/>
      <c r="M51" s="359"/>
      <c r="N51" s="352"/>
      <c r="O51" s="456" t="s">
        <v>329</v>
      </c>
      <c r="P51" s="457"/>
      <c r="Q51" s="457"/>
      <c r="R51" s="346"/>
      <c r="S51" s="346"/>
      <c r="T51" s="346"/>
      <c r="U51" s="346"/>
      <c r="V51" s="360">
        <v>0</v>
      </c>
      <c r="W51" s="358"/>
      <c r="X51" s="359"/>
      <c r="Y51" s="352"/>
      <c r="Z51" s="456" t="s">
        <v>329</v>
      </c>
      <c r="AA51" s="457"/>
      <c r="AB51" s="457"/>
      <c r="AC51" s="346"/>
      <c r="AD51" s="346"/>
      <c r="AE51" s="346"/>
      <c r="AF51" s="346"/>
      <c r="AG51" s="360">
        <v>0</v>
      </c>
      <c r="AH51" s="358"/>
      <c r="AI51" s="359"/>
      <c r="AJ51" s="352"/>
      <c r="AK51" s="456" t="s">
        <v>329</v>
      </c>
      <c r="AL51" s="457"/>
      <c r="AM51" s="457"/>
      <c r="AN51" s="346"/>
      <c r="AO51" s="346"/>
      <c r="AP51" s="346"/>
      <c r="AQ51" s="346"/>
      <c r="AR51" s="360">
        <v>0</v>
      </c>
      <c r="AS51" s="358"/>
      <c r="AT51" s="359"/>
      <c r="AU51" s="352"/>
      <c r="AV51" s="456" t="s">
        <v>329</v>
      </c>
      <c r="AW51" s="457"/>
      <c r="AX51" s="457"/>
      <c r="AY51" s="346"/>
      <c r="AZ51" s="346"/>
      <c r="BA51" s="346"/>
      <c r="BB51" s="346"/>
      <c r="BC51" s="360">
        <v>0</v>
      </c>
      <c r="BD51" s="358"/>
      <c r="BE51" s="359"/>
      <c r="BF51" s="352"/>
      <c r="BG51" s="456" t="s">
        <v>46</v>
      </c>
      <c r="BH51" s="457"/>
      <c r="BI51" s="457"/>
      <c r="BJ51" s="346"/>
      <c r="BK51" s="346"/>
      <c r="BL51" s="346"/>
      <c r="BM51" s="346"/>
      <c r="BN51" s="360">
        <v>0</v>
      </c>
      <c r="BO51" s="358"/>
      <c r="BP51" s="359"/>
      <c r="BQ51" s="352"/>
      <c r="BR51" s="456" t="s">
        <v>329</v>
      </c>
      <c r="BS51" s="457"/>
      <c r="BT51" s="457"/>
      <c r="BU51" s="346"/>
      <c r="BV51" s="346"/>
      <c r="BW51" s="346"/>
      <c r="BX51" s="346"/>
      <c r="BY51" s="360">
        <v>0</v>
      </c>
      <c r="BZ51" s="358"/>
      <c r="CA51" s="359"/>
      <c r="CB51" s="352"/>
      <c r="CC51" s="456" t="s">
        <v>329</v>
      </c>
      <c r="CD51" s="457"/>
      <c r="CE51" s="457"/>
      <c r="CF51" s="346"/>
      <c r="CG51" s="346"/>
      <c r="CH51" s="346"/>
      <c r="CI51" s="346"/>
      <c r="CJ51" s="360">
        <v>0</v>
      </c>
      <c r="CK51" s="358"/>
      <c r="CL51" s="359"/>
      <c r="CM51" s="352"/>
      <c r="CN51" s="456" t="s">
        <v>329</v>
      </c>
      <c r="CO51" s="457"/>
      <c r="CP51" s="457"/>
      <c r="CQ51" s="346"/>
      <c r="CR51" s="346"/>
      <c r="CS51" s="346"/>
      <c r="CT51" s="346"/>
      <c r="CU51" s="360">
        <v>0</v>
      </c>
      <c r="CV51" s="358"/>
      <c r="CW51" s="359"/>
      <c r="CX51" s="352"/>
      <c r="CY51" s="456" t="s">
        <v>329</v>
      </c>
      <c r="CZ51" s="457"/>
      <c r="DA51" s="457"/>
      <c r="DB51" s="346"/>
      <c r="DC51" s="346"/>
      <c r="DD51" s="346"/>
      <c r="DE51" s="346"/>
      <c r="DF51" s="360">
        <v>0</v>
      </c>
      <c r="DG51" s="358"/>
      <c r="DH51" s="359"/>
      <c r="DI51" s="352"/>
      <c r="DJ51" s="456" t="s">
        <v>329</v>
      </c>
      <c r="DK51" s="457"/>
      <c r="DL51" s="457"/>
      <c r="DM51" s="346"/>
      <c r="DN51" s="346"/>
      <c r="DO51" s="346"/>
      <c r="DP51" s="346"/>
      <c r="DQ51" s="360">
        <v>0</v>
      </c>
      <c r="DR51" s="347"/>
    </row>
    <row r="52" spans="2:122" x14ac:dyDescent="0.35">
      <c r="B52" s="378"/>
      <c r="C52" s="345"/>
      <c r="D52" s="345"/>
      <c r="E52" s="351"/>
      <c r="F52" s="352"/>
      <c r="G52" s="506" t="s">
        <v>330</v>
      </c>
      <c r="H52" s="506"/>
      <c r="I52" s="456"/>
      <c r="J52" s="346"/>
      <c r="K52" s="346"/>
      <c r="L52" s="354"/>
      <c r="M52" s="359"/>
      <c r="N52" s="352"/>
      <c r="O52" s="456" t="s">
        <v>330</v>
      </c>
      <c r="P52" s="457"/>
      <c r="Q52" s="457"/>
      <c r="R52" s="346"/>
      <c r="S52" s="346"/>
      <c r="T52" s="346"/>
      <c r="U52" s="346"/>
      <c r="V52" s="360">
        <v>0</v>
      </c>
      <c r="W52" s="358"/>
      <c r="X52" s="359"/>
      <c r="Y52" s="352"/>
      <c r="Z52" s="456" t="s">
        <v>330</v>
      </c>
      <c r="AA52" s="457"/>
      <c r="AB52" s="457"/>
      <c r="AC52" s="346"/>
      <c r="AD52" s="346"/>
      <c r="AE52" s="346"/>
      <c r="AF52" s="346"/>
      <c r="AG52" s="360">
        <v>0</v>
      </c>
      <c r="AH52" s="358"/>
      <c r="AI52" s="359"/>
      <c r="AJ52" s="352"/>
      <c r="AK52" s="456" t="s">
        <v>330</v>
      </c>
      <c r="AL52" s="457"/>
      <c r="AM52" s="457"/>
      <c r="AN52" s="346"/>
      <c r="AO52" s="346"/>
      <c r="AP52" s="346"/>
      <c r="AQ52" s="346"/>
      <c r="AR52" s="360">
        <v>0</v>
      </c>
      <c r="AS52" s="358"/>
      <c r="AT52" s="359"/>
      <c r="AU52" s="352"/>
      <c r="AV52" s="456" t="s">
        <v>330</v>
      </c>
      <c r="AW52" s="457"/>
      <c r="AX52" s="457"/>
      <c r="AY52" s="346"/>
      <c r="AZ52" s="346"/>
      <c r="BA52" s="346"/>
      <c r="BB52" s="346"/>
      <c r="BC52" s="360">
        <v>0</v>
      </c>
      <c r="BD52" s="358"/>
      <c r="BE52" s="359"/>
      <c r="BF52" s="352"/>
      <c r="BG52" s="456" t="s">
        <v>67</v>
      </c>
      <c r="BH52" s="457"/>
      <c r="BI52" s="457"/>
      <c r="BJ52" s="346"/>
      <c r="BK52" s="346"/>
      <c r="BL52" s="346"/>
      <c r="BM52" s="346"/>
      <c r="BN52" s="360">
        <v>8</v>
      </c>
      <c r="BO52" s="358"/>
      <c r="BP52" s="359"/>
      <c r="BQ52" s="352"/>
      <c r="BR52" s="456" t="s">
        <v>330</v>
      </c>
      <c r="BS52" s="457"/>
      <c r="BT52" s="457"/>
      <c r="BU52" s="346"/>
      <c r="BV52" s="346"/>
      <c r="BW52" s="346"/>
      <c r="BX52" s="346"/>
      <c r="BY52" s="360">
        <v>0</v>
      </c>
      <c r="BZ52" s="358"/>
      <c r="CA52" s="359"/>
      <c r="CB52" s="352"/>
      <c r="CC52" s="456" t="s">
        <v>330</v>
      </c>
      <c r="CD52" s="457"/>
      <c r="CE52" s="457"/>
      <c r="CF52" s="346"/>
      <c r="CG52" s="346"/>
      <c r="CH52" s="346"/>
      <c r="CI52" s="346"/>
      <c r="CJ52" s="360">
        <v>0</v>
      </c>
      <c r="CK52" s="358"/>
      <c r="CL52" s="359"/>
      <c r="CM52" s="352"/>
      <c r="CN52" s="456" t="s">
        <v>330</v>
      </c>
      <c r="CO52" s="457"/>
      <c r="CP52" s="457"/>
      <c r="CQ52" s="346"/>
      <c r="CR52" s="346"/>
      <c r="CS52" s="346"/>
      <c r="CT52" s="346"/>
      <c r="CU52" s="360">
        <v>0</v>
      </c>
      <c r="CV52" s="358"/>
      <c r="CW52" s="359"/>
      <c r="CX52" s="352"/>
      <c r="CY52" s="456" t="s">
        <v>330</v>
      </c>
      <c r="CZ52" s="457"/>
      <c r="DA52" s="457"/>
      <c r="DB52" s="346"/>
      <c r="DC52" s="346"/>
      <c r="DD52" s="346"/>
      <c r="DE52" s="346"/>
      <c r="DF52" s="360">
        <v>0</v>
      </c>
      <c r="DG52" s="358"/>
      <c r="DH52" s="359"/>
      <c r="DI52" s="352"/>
      <c r="DJ52" s="456" t="s">
        <v>330</v>
      </c>
      <c r="DK52" s="457"/>
      <c r="DL52" s="457"/>
      <c r="DM52" s="346"/>
      <c r="DN52" s="346"/>
      <c r="DO52" s="346"/>
      <c r="DP52" s="346"/>
      <c r="DQ52" s="360">
        <v>0</v>
      </c>
      <c r="DR52" s="347"/>
    </row>
    <row r="53" spans="2:122" x14ac:dyDescent="0.35">
      <c r="B53" s="378"/>
      <c r="C53" s="345"/>
      <c r="D53" s="345"/>
      <c r="E53" s="351"/>
      <c r="F53" s="352"/>
      <c r="G53" s="506" t="s">
        <v>331</v>
      </c>
      <c r="H53" s="506"/>
      <c r="I53" s="456"/>
      <c r="J53" s="346"/>
      <c r="K53" s="346"/>
      <c r="L53" s="354"/>
      <c r="M53" s="359"/>
      <c r="N53" s="352"/>
      <c r="O53" s="456" t="s">
        <v>331</v>
      </c>
      <c r="P53" s="457"/>
      <c r="Q53" s="457"/>
      <c r="R53" s="346"/>
      <c r="S53" s="346"/>
      <c r="T53" s="346"/>
      <c r="U53" s="346"/>
      <c r="V53" s="360">
        <v>0</v>
      </c>
      <c r="W53" s="358"/>
      <c r="X53" s="359"/>
      <c r="Y53" s="352"/>
      <c r="Z53" s="456" t="s">
        <v>331</v>
      </c>
      <c r="AA53" s="457"/>
      <c r="AB53" s="457"/>
      <c r="AC53" s="346"/>
      <c r="AD53" s="346"/>
      <c r="AE53" s="346"/>
      <c r="AF53" s="346"/>
      <c r="AG53" s="360">
        <v>0</v>
      </c>
      <c r="AH53" s="358"/>
      <c r="AI53" s="359"/>
      <c r="AJ53" s="352"/>
      <c r="AK53" s="456" t="s">
        <v>331</v>
      </c>
      <c r="AL53" s="457"/>
      <c r="AM53" s="457"/>
      <c r="AN53" s="346"/>
      <c r="AO53" s="346"/>
      <c r="AP53" s="346"/>
      <c r="AQ53" s="346"/>
      <c r="AR53" s="360">
        <v>0</v>
      </c>
      <c r="AS53" s="358"/>
      <c r="AT53" s="359"/>
      <c r="AU53" s="352"/>
      <c r="AV53" s="456" t="s">
        <v>331</v>
      </c>
      <c r="AW53" s="457"/>
      <c r="AX53" s="457"/>
      <c r="AY53" s="346"/>
      <c r="AZ53" s="346"/>
      <c r="BA53" s="346"/>
      <c r="BB53" s="346"/>
      <c r="BC53" s="360">
        <v>0</v>
      </c>
      <c r="BD53" s="358"/>
      <c r="BE53" s="359"/>
      <c r="BF53" s="352"/>
      <c r="BG53" s="456" t="s">
        <v>63</v>
      </c>
      <c r="BH53" s="457"/>
      <c r="BI53" s="457"/>
      <c r="BJ53" s="346"/>
      <c r="BK53" s="346"/>
      <c r="BL53" s="346"/>
      <c r="BM53" s="346"/>
      <c r="BN53" s="360">
        <v>8</v>
      </c>
      <c r="BO53" s="358"/>
      <c r="BP53" s="359"/>
      <c r="BQ53" s="352"/>
      <c r="BR53" s="456" t="s">
        <v>331</v>
      </c>
      <c r="BS53" s="457"/>
      <c r="BT53" s="457"/>
      <c r="BU53" s="346"/>
      <c r="BV53" s="346"/>
      <c r="BW53" s="346"/>
      <c r="BX53" s="346"/>
      <c r="BY53" s="360">
        <v>0</v>
      </c>
      <c r="BZ53" s="358"/>
      <c r="CA53" s="359"/>
      <c r="CB53" s="352"/>
      <c r="CC53" s="456" t="s">
        <v>331</v>
      </c>
      <c r="CD53" s="457"/>
      <c r="CE53" s="457"/>
      <c r="CF53" s="346"/>
      <c r="CG53" s="346"/>
      <c r="CH53" s="346"/>
      <c r="CI53" s="346"/>
      <c r="CJ53" s="360">
        <v>0</v>
      </c>
      <c r="CK53" s="358"/>
      <c r="CL53" s="359"/>
      <c r="CM53" s="352"/>
      <c r="CN53" s="456" t="s">
        <v>331</v>
      </c>
      <c r="CO53" s="457"/>
      <c r="CP53" s="457"/>
      <c r="CQ53" s="346"/>
      <c r="CR53" s="346"/>
      <c r="CS53" s="346"/>
      <c r="CT53" s="346"/>
      <c r="CU53" s="360">
        <v>0</v>
      </c>
      <c r="CV53" s="358"/>
      <c r="CW53" s="359"/>
      <c r="CX53" s="352"/>
      <c r="CY53" s="456" t="s">
        <v>331</v>
      </c>
      <c r="CZ53" s="457"/>
      <c r="DA53" s="457"/>
      <c r="DB53" s="346"/>
      <c r="DC53" s="346"/>
      <c r="DD53" s="346"/>
      <c r="DE53" s="346"/>
      <c r="DF53" s="360">
        <v>0</v>
      </c>
      <c r="DG53" s="358"/>
      <c r="DH53" s="359"/>
      <c r="DI53" s="352"/>
      <c r="DJ53" s="456" t="s">
        <v>331</v>
      </c>
      <c r="DK53" s="457"/>
      <c r="DL53" s="457"/>
      <c r="DM53" s="346"/>
      <c r="DN53" s="346"/>
      <c r="DO53" s="346"/>
      <c r="DP53" s="346"/>
      <c r="DQ53" s="360">
        <v>0</v>
      </c>
      <c r="DR53" s="347"/>
    </row>
    <row r="54" spans="2:122" x14ac:dyDescent="0.35">
      <c r="B54" s="378"/>
      <c r="C54" s="345"/>
      <c r="D54" s="345"/>
      <c r="E54" s="351"/>
      <c r="F54" s="361" t="s">
        <v>256</v>
      </c>
      <c r="G54" s="506" t="s">
        <v>332</v>
      </c>
      <c r="H54" s="506"/>
      <c r="I54" s="456"/>
      <c r="J54" s="346"/>
      <c r="K54" s="346"/>
      <c r="L54" s="354"/>
      <c r="M54" s="359"/>
      <c r="N54" s="361" t="s">
        <v>256</v>
      </c>
      <c r="O54" s="456" t="s">
        <v>332</v>
      </c>
      <c r="P54" s="457"/>
      <c r="Q54" s="457"/>
      <c r="R54" s="346"/>
      <c r="S54" s="346"/>
      <c r="T54" s="346"/>
      <c r="U54" s="346"/>
      <c r="V54" s="360">
        <v>0</v>
      </c>
      <c r="W54" s="358"/>
      <c r="X54" s="359"/>
      <c r="Y54" s="361" t="s">
        <v>256</v>
      </c>
      <c r="Z54" s="456" t="s">
        <v>332</v>
      </c>
      <c r="AA54" s="457"/>
      <c r="AB54" s="457"/>
      <c r="AC54" s="346"/>
      <c r="AD54" s="346"/>
      <c r="AE54" s="346"/>
      <c r="AF54" s="346"/>
      <c r="AG54" s="360">
        <v>0</v>
      </c>
      <c r="AH54" s="358"/>
      <c r="AI54" s="359"/>
      <c r="AJ54" s="361" t="s">
        <v>256</v>
      </c>
      <c r="AK54" s="456" t="s">
        <v>332</v>
      </c>
      <c r="AL54" s="457"/>
      <c r="AM54" s="457"/>
      <c r="AN54" s="346"/>
      <c r="AO54" s="346"/>
      <c r="AP54" s="346"/>
      <c r="AQ54" s="346"/>
      <c r="AR54" s="360">
        <v>0</v>
      </c>
      <c r="AS54" s="358"/>
      <c r="AT54" s="359"/>
      <c r="AU54" s="361" t="s">
        <v>256</v>
      </c>
      <c r="AV54" s="456" t="s">
        <v>332</v>
      </c>
      <c r="AW54" s="457"/>
      <c r="AX54" s="457"/>
      <c r="AY54" s="346"/>
      <c r="AZ54" s="346"/>
      <c r="BA54" s="346"/>
      <c r="BB54" s="346"/>
      <c r="BC54" s="360">
        <v>0</v>
      </c>
      <c r="BD54" s="358"/>
      <c r="BE54" s="359"/>
      <c r="BF54" s="361" t="s">
        <v>256</v>
      </c>
      <c r="BG54" s="456" t="s">
        <v>67</v>
      </c>
      <c r="BH54" s="457"/>
      <c r="BI54" s="457"/>
      <c r="BJ54" s="346"/>
      <c r="BK54" s="346"/>
      <c r="BL54" s="346"/>
      <c r="BM54" s="346"/>
      <c r="BN54" s="360">
        <v>12</v>
      </c>
      <c r="BO54" s="358"/>
      <c r="BP54" s="359"/>
      <c r="BQ54" s="361" t="s">
        <v>256</v>
      </c>
      <c r="BR54" s="456" t="s">
        <v>332</v>
      </c>
      <c r="BS54" s="457"/>
      <c r="BT54" s="457"/>
      <c r="BU54" s="346"/>
      <c r="BV54" s="346"/>
      <c r="BW54" s="346"/>
      <c r="BX54" s="346"/>
      <c r="BY54" s="360">
        <v>0</v>
      </c>
      <c r="BZ54" s="358"/>
      <c r="CA54" s="359"/>
      <c r="CB54" s="361" t="s">
        <v>256</v>
      </c>
      <c r="CC54" s="456" t="s">
        <v>332</v>
      </c>
      <c r="CD54" s="457"/>
      <c r="CE54" s="457"/>
      <c r="CF54" s="346"/>
      <c r="CG54" s="346"/>
      <c r="CH54" s="346"/>
      <c r="CI54" s="346"/>
      <c r="CJ54" s="360">
        <v>0</v>
      </c>
      <c r="CK54" s="358"/>
      <c r="CL54" s="359"/>
      <c r="CM54" s="361" t="s">
        <v>256</v>
      </c>
      <c r="CN54" s="456" t="s">
        <v>332</v>
      </c>
      <c r="CO54" s="457"/>
      <c r="CP54" s="457"/>
      <c r="CQ54" s="346"/>
      <c r="CR54" s="346"/>
      <c r="CS54" s="346"/>
      <c r="CT54" s="346"/>
      <c r="CU54" s="360">
        <v>0</v>
      </c>
      <c r="CV54" s="358"/>
      <c r="CW54" s="359"/>
      <c r="CX54" s="361" t="s">
        <v>256</v>
      </c>
      <c r="CY54" s="456" t="s">
        <v>332</v>
      </c>
      <c r="CZ54" s="457"/>
      <c r="DA54" s="457"/>
      <c r="DB54" s="346"/>
      <c r="DC54" s="346"/>
      <c r="DD54" s="346"/>
      <c r="DE54" s="346"/>
      <c r="DF54" s="360">
        <v>0</v>
      </c>
      <c r="DG54" s="358"/>
      <c r="DH54" s="359"/>
      <c r="DI54" s="361" t="s">
        <v>256</v>
      </c>
      <c r="DJ54" s="456" t="s">
        <v>332</v>
      </c>
      <c r="DK54" s="457"/>
      <c r="DL54" s="457"/>
      <c r="DM54" s="346"/>
      <c r="DN54" s="346"/>
      <c r="DO54" s="346"/>
      <c r="DP54" s="346"/>
      <c r="DQ54" s="360">
        <v>0</v>
      </c>
      <c r="DR54" s="347"/>
    </row>
    <row r="55" spans="2:122" x14ac:dyDescent="0.35">
      <c r="B55" s="378"/>
      <c r="C55" s="345"/>
      <c r="D55" s="345"/>
      <c r="E55" s="351"/>
      <c r="F55" s="352"/>
      <c r="G55" s="506" t="s">
        <v>333</v>
      </c>
      <c r="H55" s="506"/>
      <c r="I55" s="456"/>
      <c r="J55" s="346"/>
      <c r="K55" s="346"/>
      <c r="L55" s="354"/>
      <c r="M55" s="359"/>
      <c r="N55" s="352"/>
      <c r="O55" s="456" t="s">
        <v>333</v>
      </c>
      <c r="P55" s="457"/>
      <c r="Q55" s="457"/>
      <c r="R55" s="346"/>
      <c r="S55" s="346"/>
      <c r="T55" s="346"/>
      <c r="U55" s="346"/>
      <c r="V55" s="360">
        <v>0</v>
      </c>
      <c r="W55" s="358"/>
      <c r="X55" s="359"/>
      <c r="Y55" s="352"/>
      <c r="Z55" s="456" t="s">
        <v>333</v>
      </c>
      <c r="AA55" s="457"/>
      <c r="AB55" s="457"/>
      <c r="AC55" s="346"/>
      <c r="AD55" s="346"/>
      <c r="AE55" s="346"/>
      <c r="AF55" s="346"/>
      <c r="AG55" s="360">
        <v>0</v>
      </c>
      <c r="AH55" s="358"/>
      <c r="AI55" s="359"/>
      <c r="AJ55" s="352"/>
      <c r="AK55" s="456" t="s">
        <v>333</v>
      </c>
      <c r="AL55" s="457"/>
      <c r="AM55" s="457"/>
      <c r="AN55" s="346"/>
      <c r="AO55" s="346"/>
      <c r="AP55" s="346"/>
      <c r="AQ55" s="346"/>
      <c r="AR55" s="360">
        <v>0</v>
      </c>
      <c r="AS55" s="358"/>
      <c r="AT55" s="359"/>
      <c r="AU55" s="352"/>
      <c r="AV55" s="456" t="s">
        <v>333</v>
      </c>
      <c r="AW55" s="457"/>
      <c r="AX55" s="457"/>
      <c r="AY55" s="346"/>
      <c r="AZ55" s="346"/>
      <c r="BA55" s="346"/>
      <c r="BB55" s="346"/>
      <c r="BC55" s="360">
        <v>0</v>
      </c>
      <c r="BD55" s="358"/>
      <c r="BE55" s="359"/>
      <c r="BF55" s="352"/>
      <c r="BG55" s="456" t="s">
        <v>46</v>
      </c>
      <c r="BH55" s="457"/>
      <c r="BI55" s="457"/>
      <c r="BJ55" s="346"/>
      <c r="BK55" s="346"/>
      <c r="BL55" s="346"/>
      <c r="BM55" s="346"/>
      <c r="BN55" s="360">
        <v>0</v>
      </c>
      <c r="BO55" s="358"/>
      <c r="BP55" s="359"/>
      <c r="BQ55" s="352"/>
      <c r="BR55" s="456" t="s">
        <v>333</v>
      </c>
      <c r="BS55" s="457"/>
      <c r="BT55" s="457"/>
      <c r="BU55" s="346"/>
      <c r="BV55" s="346"/>
      <c r="BW55" s="346"/>
      <c r="BX55" s="346"/>
      <c r="BY55" s="360">
        <v>0</v>
      </c>
      <c r="BZ55" s="358"/>
      <c r="CA55" s="359"/>
      <c r="CB55" s="352"/>
      <c r="CC55" s="456" t="s">
        <v>333</v>
      </c>
      <c r="CD55" s="457"/>
      <c r="CE55" s="457"/>
      <c r="CF55" s="346"/>
      <c r="CG55" s="346"/>
      <c r="CH55" s="346"/>
      <c r="CI55" s="346"/>
      <c r="CJ55" s="360">
        <v>0</v>
      </c>
      <c r="CK55" s="358"/>
      <c r="CL55" s="359"/>
      <c r="CM55" s="352"/>
      <c r="CN55" s="456" t="s">
        <v>333</v>
      </c>
      <c r="CO55" s="457"/>
      <c r="CP55" s="457"/>
      <c r="CQ55" s="346"/>
      <c r="CR55" s="346"/>
      <c r="CS55" s="346"/>
      <c r="CT55" s="346"/>
      <c r="CU55" s="360">
        <v>0</v>
      </c>
      <c r="CV55" s="358"/>
      <c r="CW55" s="359"/>
      <c r="CX55" s="352"/>
      <c r="CY55" s="456" t="s">
        <v>333</v>
      </c>
      <c r="CZ55" s="457"/>
      <c r="DA55" s="457"/>
      <c r="DB55" s="346"/>
      <c r="DC55" s="346"/>
      <c r="DD55" s="346"/>
      <c r="DE55" s="346"/>
      <c r="DF55" s="360">
        <v>0</v>
      </c>
      <c r="DG55" s="358"/>
      <c r="DH55" s="359"/>
      <c r="DI55" s="352"/>
      <c r="DJ55" s="456" t="s">
        <v>333</v>
      </c>
      <c r="DK55" s="457"/>
      <c r="DL55" s="457"/>
      <c r="DM55" s="346"/>
      <c r="DN55" s="346"/>
      <c r="DO55" s="346"/>
      <c r="DP55" s="346"/>
      <c r="DQ55" s="360">
        <v>0</v>
      </c>
      <c r="DR55" s="347"/>
    </row>
    <row r="56" spans="2:122" x14ac:dyDescent="0.35">
      <c r="B56" s="378"/>
      <c r="C56" s="345"/>
      <c r="D56" s="345"/>
      <c r="E56" s="351"/>
      <c r="F56" s="352"/>
      <c r="G56" s="346"/>
      <c r="H56" s="346"/>
      <c r="I56" s="353"/>
      <c r="J56" s="346"/>
      <c r="K56" s="346"/>
      <c r="L56" s="354"/>
      <c r="M56" s="359"/>
      <c r="N56" s="352"/>
      <c r="O56" s="346"/>
      <c r="P56" s="346"/>
      <c r="Q56" s="353"/>
      <c r="R56" s="346"/>
      <c r="S56" s="346"/>
      <c r="T56" s="346"/>
      <c r="U56" s="346"/>
      <c r="V56" s="346"/>
      <c r="W56" s="358"/>
      <c r="X56" s="359"/>
      <c r="Y56" s="352"/>
      <c r="Z56" s="346"/>
      <c r="AA56" s="346"/>
      <c r="AB56" s="353"/>
      <c r="AC56" s="346"/>
      <c r="AD56" s="346"/>
      <c r="AE56" s="346"/>
      <c r="AF56" s="346"/>
      <c r="AG56" s="346"/>
      <c r="AH56" s="358"/>
      <c r="AI56" s="359"/>
      <c r="AJ56" s="352"/>
      <c r="AK56" s="346"/>
      <c r="AL56" s="346"/>
      <c r="AM56" s="353"/>
      <c r="AN56" s="346"/>
      <c r="AO56" s="346"/>
      <c r="AP56" s="346"/>
      <c r="AQ56" s="346"/>
      <c r="AR56" s="346"/>
      <c r="AS56" s="358"/>
      <c r="AT56" s="359"/>
      <c r="AU56" s="352"/>
      <c r="AV56" s="346"/>
      <c r="AW56" s="346"/>
      <c r="AX56" s="353"/>
      <c r="AY56" s="346"/>
      <c r="AZ56" s="346"/>
      <c r="BA56" s="346"/>
      <c r="BB56" s="346"/>
      <c r="BC56" s="346"/>
      <c r="BD56" s="358"/>
      <c r="BE56" s="359"/>
      <c r="BF56" s="352"/>
      <c r="BG56" s="346"/>
      <c r="BH56" s="346"/>
      <c r="BI56" s="353"/>
      <c r="BJ56" s="346"/>
      <c r="BK56" s="346"/>
      <c r="BL56" s="346"/>
      <c r="BM56" s="346"/>
      <c r="BN56" s="346"/>
      <c r="BO56" s="358"/>
      <c r="BP56" s="359"/>
      <c r="BQ56" s="352"/>
      <c r="BR56" s="346"/>
      <c r="BS56" s="346"/>
      <c r="BT56" s="353"/>
      <c r="BU56" s="346"/>
      <c r="BV56" s="346"/>
      <c r="BW56" s="346"/>
      <c r="BX56" s="346"/>
      <c r="BY56" s="346"/>
      <c r="BZ56" s="358"/>
      <c r="CA56" s="359"/>
      <c r="CB56" s="352"/>
      <c r="CC56" s="346"/>
      <c r="CD56" s="346"/>
      <c r="CE56" s="353"/>
      <c r="CF56" s="346"/>
      <c r="CG56" s="346"/>
      <c r="CH56" s="346"/>
      <c r="CI56" s="346"/>
      <c r="CJ56" s="346"/>
      <c r="CK56" s="358"/>
      <c r="CL56" s="359"/>
      <c r="CM56" s="352"/>
      <c r="CN56" s="346"/>
      <c r="CO56" s="346"/>
      <c r="CP56" s="353"/>
      <c r="CQ56" s="346"/>
      <c r="CR56" s="346"/>
      <c r="CS56" s="346"/>
      <c r="CT56" s="346"/>
      <c r="CU56" s="346"/>
      <c r="CV56" s="358"/>
      <c r="CW56" s="359"/>
      <c r="CX56" s="352"/>
      <c r="CY56" s="346"/>
      <c r="CZ56" s="346"/>
      <c r="DA56" s="353"/>
      <c r="DB56" s="346"/>
      <c r="DC56" s="346"/>
      <c r="DD56" s="346"/>
      <c r="DE56" s="346"/>
      <c r="DF56" s="346"/>
      <c r="DG56" s="358"/>
      <c r="DH56" s="359"/>
      <c r="DI56" s="352"/>
      <c r="DJ56" s="346"/>
      <c r="DK56" s="346"/>
      <c r="DL56" s="353"/>
      <c r="DM56" s="346"/>
      <c r="DN56" s="346"/>
      <c r="DO56" s="346"/>
      <c r="DP56" s="346"/>
      <c r="DQ56" s="346"/>
      <c r="DR56" s="347"/>
    </row>
    <row r="57" spans="2:122" x14ac:dyDescent="0.35">
      <c r="B57" s="378"/>
      <c r="C57" s="345"/>
      <c r="D57" s="345"/>
      <c r="E57" s="351"/>
      <c r="F57" s="362" t="s">
        <v>96</v>
      </c>
      <c r="G57" s="505" t="s">
        <v>334</v>
      </c>
      <c r="H57" s="506"/>
      <c r="I57" s="456"/>
      <c r="J57" s="346"/>
      <c r="K57" s="346"/>
      <c r="L57" s="354"/>
      <c r="M57" s="359"/>
      <c r="N57" s="355" t="s">
        <v>96</v>
      </c>
      <c r="O57" s="457" t="s">
        <v>334</v>
      </c>
      <c r="P57" s="457"/>
      <c r="Q57" s="457"/>
      <c r="R57" s="346"/>
      <c r="S57" s="346"/>
      <c r="T57" s="346"/>
      <c r="U57" s="346"/>
      <c r="V57" s="360">
        <v>0</v>
      </c>
      <c r="W57" s="358"/>
      <c r="X57" s="359"/>
      <c r="Y57" s="355" t="s">
        <v>96</v>
      </c>
      <c r="Z57" s="457" t="s">
        <v>334</v>
      </c>
      <c r="AA57" s="457"/>
      <c r="AB57" s="457"/>
      <c r="AC57" s="346"/>
      <c r="AD57" s="346"/>
      <c r="AE57" s="346"/>
      <c r="AF57" s="346"/>
      <c r="AG57" s="360">
        <v>0</v>
      </c>
      <c r="AH57" s="358"/>
      <c r="AI57" s="359"/>
      <c r="AJ57" s="355" t="s">
        <v>96</v>
      </c>
      <c r="AK57" s="457" t="s">
        <v>334</v>
      </c>
      <c r="AL57" s="457"/>
      <c r="AM57" s="457"/>
      <c r="AN57" s="346"/>
      <c r="AO57" s="346"/>
      <c r="AP57" s="346"/>
      <c r="AQ57" s="346"/>
      <c r="AR57" s="360">
        <v>0</v>
      </c>
      <c r="AS57" s="358"/>
      <c r="AT57" s="359"/>
      <c r="AU57" s="355" t="s">
        <v>96</v>
      </c>
      <c r="AV57" s="457" t="s">
        <v>334</v>
      </c>
      <c r="AW57" s="457"/>
      <c r="AX57" s="457"/>
      <c r="AY57" s="346"/>
      <c r="AZ57" s="346"/>
      <c r="BA57" s="346"/>
      <c r="BB57" s="346"/>
      <c r="BC57" s="360">
        <v>0</v>
      </c>
      <c r="BD57" s="358"/>
      <c r="BE57" s="359"/>
      <c r="BF57" s="355" t="s">
        <v>96</v>
      </c>
      <c r="BG57" s="457" t="s">
        <v>46</v>
      </c>
      <c r="BH57" s="457"/>
      <c r="BI57" s="457"/>
      <c r="BJ57" s="346"/>
      <c r="BK57" s="346"/>
      <c r="BL57" s="346"/>
      <c r="BM57" s="346"/>
      <c r="BN57" s="360">
        <v>0</v>
      </c>
      <c r="BO57" s="358"/>
      <c r="BP57" s="359"/>
      <c r="BQ57" s="355" t="s">
        <v>96</v>
      </c>
      <c r="BR57" s="457" t="s">
        <v>334</v>
      </c>
      <c r="BS57" s="457"/>
      <c r="BT57" s="457"/>
      <c r="BU57" s="346"/>
      <c r="BV57" s="346"/>
      <c r="BW57" s="346"/>
      <c r="BX57" s="346"/>
      <c r="BY57" s="360">
        <v>0</v>
      </c>
      <c r="BZ57" s="358"/>
      <c r="CA57" s="359"/>
      <c r="CB57" s="355" t="s">
        <v>96</v>
      </c>
      <c r="CC57" s="457" t="s">
        <v>334</v>
      </c>
      <c r="CD57" s="457"/>
      <c r="CE57" s="457"/>
      <c r="CF57" s="346"/>
      <c r="CG57" s="346"/>
      <c r="CH57" s="346"/>
      <c r="CI57" s="346"/>
      <c r="CJ57" s="360">
        <v>0</v>
      </c>
      <c r="CK57" s="358"/>
      <c r="CL57" s="359"/>
      <c r="CM57" s="355" t="s">
        <v>96</v>
      </c>
      <c r="CN57" s="457" t="s">
        <v>334</v>
      </c>
      <c r="CO57" s="457"/>
      <c r="CP57" s="457"/>
      <c r="CQ57" s="346"/>
      <c r="CR57" s="346"/>
      <c r="CS57" s="346"/>
      <c r="CT57" s="346"/>
      <c r="CU57" s="360">
        <v>0</v>
      </c>
      <c r="CV57" s="358"/>
      <c r="CW57" s="359"/>
      <c r="CX57" s="355" t="s">
        <v>96</v>
      </c>
      <c r="CY57" s="457" t="s">
        <v>334</v>
      </c>
      <c r="CZ57" s="457"/>
      <c r="DA57" s="457"/>
      <c r="DB57" s="346"/>
      <c r="DC57" s="346"/>
      <c r="DD57" s="346"/>
      <c r="DE57" s="346"/>
      <c r="DF57" s="360">
        <v>0</v>
      </c>
      <c r="DG57" s="358"/>
      <c r="DH57" s="359"/>
      <c r="DI57" s="355" t="s">
        <v>96</v>
      </c>
      <c r="DJ57" s="457" t="s">
        <v>334</v>
      </c>
      <c r="DK57" s="457"/>
      <c r="DL57" s="457"/>
      <c r="DM57" s="346"/>
      <c r="DN57" s="346"/>
      <c r="DO57" s="346"/>
      <c r="DP57" s="346"/>
      <c r="DQ57" s="360">
        <v>0</v>
      </c>
      <c r="DR57" s="347"/>
    </row>
    <row r="58" spans="2:122" x14ac:dyDescent="0.35">
      <c r="B58" s="378"/>
      <c r="C58" s="345"/>
      <c r="D58" s="345"/>
      <c r="E58" s="351"/>
      <c r="F58" s="363" t="s">
        <v>97</v>
      </c>
      <c r="G58" s="505" t="s">
        <v>335</v>
      </c>
      <c r="H58" s="506"/>
      <c r="I58" s="456"/>
      <c r="J58" s="346"/>
      <c r="K58" s="346"/>
      <c r="L58" s="354"/>
      <c r="M58" s="359"/>
      <c r="N58" s="364" t="s">
        <v>97</v>
      </c>
      <c r="O58" s="457" t="s">
        <v>335</v>
      </c>
      <c r="P58" s="457"/>
      <c r="Q58" s="457"/>
      <c r="R58" s="346"/>
      <c r="S58" s="346"/>
      <c r="T58" s="346"/>
      <c r="U58" s="346"/>
      <c r="V58" s="360">
        <v>0</v>
      </c>
      <c r="W58" s="358"/>
      <c r="X58" s="359"/>
      <c r="Y58" s="364" t="s">
        <v>97</v>
      </c>
      <c r="Z58" s="457" t="s">
        <v>335</v>
      </c>
      <c r="AA58" s="457"/>
      <c r="AB58" s="457"/>
      <c r="AC58" s="346"/>
      <c r="AD58" s="346"/>
      <c r="AE58" s="346"/>
      <c r="AF58" s="346"/>
      <c r="AG58" s="360">
        <v>0</v>
      </c>
      <c r="AH58" s="358"/>
      <c r="AI58" s="359"/>
      <c r="AJ58" s="364" t="s">
        <v>97</v>
      </c>
      <c r="AK58" s="457" t="s">
        <v>335</v>
      </c>
      <c r="AL58" s="457"/>
      <c r="AM58" s="457"/>
      <c r="AN58" s="346"/>
      <c r="AO58" s="346"/>
      <c r="AP58" s="346"/>
      <c r="AQ58" s="346"/>
      <c r="AR58" s="360">
        <v>0</v>
      </c>
      <c r="AS58" s="358"/>
      <c r="AT58" s="359"/>
      <c r="AU58" s="364" t="s">
        <v>97</v>
      </c>
      <c r="AV58" s="457" t="s">
        <v>335</v>
      </c>
      <c r="AW58" s="457"/>
      <c r="AX58" s="457"/>
      <c r="AY58" s="346"/>
      <c r="AZ58" s="346"/>
      <c r="BA58" s="346"/>
      <c r="BB58" s="346"/>
      <c r="BC58" s="360">
        <v>0</v>
      </c>
      <c r="BD58" s="358"/>
      <c r="BE58" s="359"/>
      <c r="BF58" s="364" t="s">
        <v>97</v>
      </c>
      <c r="BG58" s="457" t="s">
        <v>67</v>
      </c>
      <c r="BH58" s="457"/>
      <c r="BI58" s="457"/>
      <c r="BJ58" s="346"/>
      <c r="BK58" s="346"/>
      <c r="BL58" s="346"/>
      <c r="BM58" s="346"/>
      <c r="BN58" s="360">
        <v>42</v>
      </c>
      <c r="BO58" s="358"/>
      <c r="BP58" s="359"/>
      <c r="BQ58" s="364" t="s">
        <v>97</v>
      </c>
      <c r="BR58" s="457" t="s">
        <v>335</v>
      </c>
      <c r="BS58" s="457"/>
      <c r="BT58" s="457"/>
      <c r="BU58" s="346"/>
      <c r="BV58" s="346"/>
      <c r="BW58" s="346"/>
      <c r="BX58" s="346"/>
      <c r="BY58" s="360">
        <v>0</v>
      </c>
      <c r="BZ58" s="358"/>
      <c r="CA58" s="359"/>
      <c r="CB58" s="364" t="s">
        <v>97</v>
      </c>
      <c r="CC58" s="457" t="s">
        <v>335</v>
      </c>
      <c r="CD58" s="457"/>
      <c r="CE58" s="457"/>
      <c r="CF58" s="346"/>
      <c r="CG58" s="346"/>
      <c r="CH58" s="346"/>
      <c r="CI58" s="346"/>
      <c r="CJ58" s="360">
        <v>0</v>
      </c>
      <c r="CK58" s="358"/>
      <c r="CL58" s="359"/>
      <c r="CM58" s="364" t="s">
        <v>97</v>
      </c>
      <c r="CN58" s="457" t="s">
        <v>335</v>
      </c>
      <c r="CO58" s="457"/>
      <c r="CP58" s="457"/>
      <c r="CQ58" s="346"/>
      <c r="CR58" s="346"/>
      <c r="CS58" s="346"/>
      <c r="CT58" s="346"/>
      <c r="CU58" s="360">
        <v>0</v>
      </c>
      <c r="CV58" s="358"/>
      <c r="CW58" s="359"/>
      <c r="CX58" s="364" t="s">
        <v>97</v>
      </c>
      <c r="CY58" s="457" t="s">
        <v>335</v>
      </c>
      <c r="CZ58" s="457"/>
      <c r="DA58" s="457"/>
      <c r="DB58" s="346"/>
      <c r="DC58" s="346"/>
      <c r="DD58" s="346"/>
      <c r="DE58" s="346"/>
      <c r="DF58" s="360">
        <v>0</v>
      </c>
      <c r="DG58" s="358"/>
      <c r="DH58" s="359"/>
      <c r="DI58" s="364" t="s">
        <v>97</v>
      </c>
      <c r="DJ58" s="457" t="s">
        <v>335</v>
      </c>
      <c r="DK58" s="457"/>
      <c r="DL58" s="457"/>
      <c r="DM58" s="346"/>
      <c r="DN58" s="346"/>
      <c r="DO58" s="346"/>
      <c r="DP58" s="346"/>
      <c r="DQ58" s="360">
        <v>0</v>
      </c>
      <c r="DR58" s="347"/>
    </row>
    <row r="59" spans="2:122" x14ac:dyDescent="0.35">
      <c r="B59" s="378"/>
      <c r="C59" s="345"/>
      <c r="D59" s="345"/>
      <c r="E59" s="351"/>
      <c r="F59" s="365" t="s">
        <v>98</v>
      </c>
      <c r="G59" s="505" t="s">
        <v>336</v>
      </c>
      <c r="H59" s="506"/>
      <c r="I59" s="456"/>
      <c r="J59" s="346"/>
      <c r="K59" s="346"/>
      <c r="L59" s="354"/>
      <c r="M59" s="359"/>
      <c r="N59" s="364" t="s">
        <v>98</v>
      </c>
      <c r="O59" s="457" t="s">
        <v>336</v>
      </c>
      <c r="P59" s="457"/>
      <c r="Q59" s="457"/>
      <c r="R59" s="346"/>
      <c r="S59" s="346"/>
      <c r="T59" s="346"/>
      <c r="U59" s="346"/>
      <c r="V59" s="360">
        <v>0</v>
      </c>
      <c r="W59" s="358"/>
      <c r="X59" s="359"/>
      <c r="Y59" s="364" t="s">
        <v>98</v>
      </c>
      <c r="Z59" s="457" t="s">
        <v>336</v>
      </c>
      <c r="AA59" s="457"/>
      <c r="AB59" s="457"/>
      <c r="AC59" s="346"/>
      <c r="AD59" s="346"/>
      <c r="AE59" s="346"/>
      <c r="AF59" s="346"/>
      <c r="AG59" s="360">
        <v>0</v>
      </c>
      <c r="AH59" s="358"/>
      <c r="AI59" s="359"/>
      <c r="AJ59" s="364" t="s">
        <v>98</v>
      </c>
      <c r="AK59" s="457" t="s">
        <v>336</v>
      </c>
      <c r="AL59" s="457"/>
      <c r="AM59" s="457"/>
      <c r="AN59" s="346"/>
      <c r="AO59" s="346"/>
      <c r="AP59" s="346"/>
      <c r="AQ59" s="346"/>
      <c r="AR59" s="360">
        <v>0</v>
      </c>
      <c r="AS59" s="358"/>
      <c r="AT59" s="359"/>
      <c r="AU59" s="364" t="s">
        <v>98</v>
      </c>
      <c r="AV59" s="457" t="s">
        <v>336</v>
      </c>
      <c r="AW59" s="457"/>
      <c r="AX59" s="457"/>
      <c r="AY59" s="346"/>
      <c r="AZ59" s="346"/>
      <c r="BA59" s="346"/>
      <c r="BB59" s="346"/>
      <c r="BC59" s="360">
        <v>0</v>
      </c>
      <c r="BD59" s="358"/>
      <c r="BE59" s="359"/>
      <c r="BF59" s="364" t="s">
        <v>98</v>
      </c>
      <c r="BG59" s="457" t="s">
        <v>63</v>
      </c>
      <c r="BH59" s="457"/>
      <c r="BI59" s="457"/>
      <c r="BJ59" s="346"/>
      <c r="BK59" s="346"/>
      <c r="BL59" s="346"/>
      <c r="BM59" s="346"/>
      <c r="BN59" s="360">
        <v>42</v>
      </c>
      <c r="BO59" s="358"/>
      <c r="BP59" s="359"/>
      <c r="BQ59" s="364" t="s">
        <v>98</v>
      </c>
      <c r="BR59" s="457" t="s">
        <v>336</v>
      </c>
      <c r="BS59" s="457"/>
      <c r="BT59" s="457"/>
      <c r="BU59" s="346"/>
      <c r="BV59" s="346"/>
      <c r="BW59" s="346"/>
      <c r="BX59" s="346"/>
      <c r="BY59" s="360">
        <v>0</v>
      </c>
      <c r="BZ59" s="358"/>
      <c r="CA59" s="359"/>
      <c r="CB59" s="364" t="s">
        <v>98</v>
      </c>
      <c r="CC59" s="457" t="s">
        <v>336</v>
      </c>
      <c r="CD59" s="457"/>
      <c r="CE59" s="457"/>
      <c r="CF59" s="346"/>
      <c r="CG59" s="346"/>
      <c r="CH59" s="346"/>
      <c r="CI59" s="346"/>
      <c r="CJ59" s="360">
        <v>0</v>
      </c>
      <c r="CK59" s="358"/>
      <c r="CL59" s="359"/>
      <c r="CM59" s="364" t="s">
        <v>98</v>
      </c>
      <c r="CN59" s="457" t="s">
        <v>336</v>
      </c>
      <c r="CO59" s="457"/>
      <c r="CP59" s="457"/>
      <c r="CQ59" s="346"/>
      <c r="CR59" s="346"/>
      <c r="CS59" s="346"/>
      <c r="CT59" s="346"/>
      <c r="CU59" s="360">
        <v>0</v>
      </c>
      <c r="CV59" s="358"/>
      <c r="CW59" s="359"/>
      <c r="CX59" s="364" t="s">
        <v>98</v>
      </c>
      <c r="CY59" s="457" t="s">
        <v>336</v>
      </c>
      <c r="CZ59" s="457"/>
      <c r="DA59" s="457"/>
      <c r="DB59" s="346"/>
      <c r="DC59" s="346"/>
      <c r="DD59" s="346"/>
      <c r="DE59" s="346"/>
      <c r="DF59" s="360">
        <v>0</v>
      </c>
      <c r="DG59" s="358"/>
      <c r="DH59" s="359"/>
      <c r="DI59" s="364" t="s">
        <v>98</v>
      </c>
      <c r="DJ59" s="457" t="s">
        <v>336</v>
      </c>
      <c r="DK59" s="457"/>
      <c r="DL59" s="457"/>
      <c r="DM59" s="346"/>
      <c r="DN59" s="346"/>
      <c r="DO59" s="346"/>
      <c r="DP59" s="346"/>
      <c r="DQ59" s="360">
        <v>0</v>
      </c>
      <c r="DR59" s="347"/>
    </row>
    <row r="60" spans="2:122" x14ac:dyDescent="0.35">
      <c r="B60" s="378"/>
      <c r="C60" s="345"/>
      <c r="D60" s="345"/>
      <c r="E60" s="351"/>
      <c r="F60" s="352"/>
      <c r="G60" s="353"/>
      <c r="H60" s="353"/>
      <c r="I60" s="353"/>
      <c r="J60" s="346"/>
      <c r="K60" s="346"/>
      <c r="L60" s="354"/>
      <c r="M60" s="503">
        <f>COUNTIF(U21:U28,Round1)+COUNTIF(U29:U32,Quar1)+COUNTIF(U33:U34,Semi1)+COUNTIF(U35,Thir1)+COUNTIF(U36,Fina1)</f>
        <v>0</v>
      </c>
      <c r="N60" s="346"/>
      <c r="O60" s="353"/>
      <c r="P60" s="353"/>
      <c r="Q60" s="353"/>
      <c r="R60" s="346"/>
      <c r="S60" s="346"/>
      <c r="T60" s="346"/>
      <c r="U60" s="346"/>
      <c r="V60" s="346"/>
      <c r="W60" s="358"/>
      <c r="X60" s="503">
        <f>COUNTIF(AF21:AF28,Round1)+COUNTIF(AF29:AF32,Quar1)+COUNTIF(AF33:AF34,Semi1)+COUNTIF(AF35,Thir1)+COUNTIF(AF36,Fina1)</f>
        <v>0</v>
      </c>
      <c r="Y60" s="346"/>
      <c r="Z60" s="353"/>
      <c r="AA60" s="353"/>
      <c r="AB60" s="353"/>
      <c r="AC60" s="346"/>
      <c r="AD60" s="346"/>
      <c r="AE60" s="346"/>
      <c r="AF60" s="346"/>
      <c r="AG60" s="346"/>
      <c r="AH60" s="358"/>
      <c r="AI60" s="503">
        <f>COUNTIF(AQ21:AQ28,Round1)+COUNTIF(AQ29:AQ32,Quar1)+COUNTIF(AQ33:AQ34,Semi1)+COUNTIF(AQ35,Thir1)+COUNTIF(AQ36,Fina1)</f>
        <v>0</v>
      </c>
      <c r="AJ60" s="346"/>
      <c r="AK60" s="353"/>
      <c r="AL60" s="353"/>
      <c r="AM60" s="353"/>
      <c r="AN60" s="346"/>
      <c r="AO60" s="346"/>
      <c r="AP60" s="346"/>
      <c r="AQ60" s="346"/>
      <c r="AR60" s="346"/>
      <c r="AS60" s="358"/>
      <c r="AT60" s="503">
        <f>COUNTIF(BB21:BB28,Round1)+COUNTIF(BB29:BB32,Quar1)+COUNTIF(BB33:BB34,Semi1)+COUNTIF(BB35,Thir1)+COUNTIF(BB36,Fina1)</f>
        <v>0</v>
      </c>
      <c r="AU60" s="346"/>
      <c r="AV60" s="353"/>
      <c r="AW60" s="353"/>
      <c r="AX60" s="353"/>
      <c r="AY60" s="346"/>
      <c r="AZ60" s="346"/>
      <c r="BA60" s="346"/>
      <c r="BB60" s="346"/>
      <c r="BC60" s="346"/>
      <c r="BD60" s="358"/>
      <c r="BE60" s="503">
        <f>COUNTIF(BM21:BM28,Round1)+COUNTIF(BM29:BM32,Quar1)+COUNTIF(BM33:BM34,Semi1)+COUNTIF(BM35,Thir1)+COUNTIF(BM36,Fina1)</f>
        <v>0</v>
      </c>
      <c r="BF60" s="346"/>
      <c r="BG60" s="353"/>
      <c r="BH60" s="353"/>
      <c r="BI60" s="353"/>
      <c r="BJ60" s="346"/>
      <c r="BK60" s="346"/>
      <c r="BL60" s="346"/>
      <c r="BM60" s="346"/>
      <c r="BN60" s="346"/>
      <c r="BO60" s="358"/>
      <c r="BP60" s="503">
        <f>COUNTIF(BX21:BX28,Round1)+COUNTIF(BX29:BX32,Quar1)+COUNTIF(BX33:BX34,Semi1)+COUNTIF(BX35,Thir1)+COUNTIF(BX36,Fina1)</f>
        <v>0</v>
      </c>
      <c r="BQ60" s="346"/>
      <c r="BR60" s="353"/>
      <c r="BS60" s="353"/>
      <c r="BT60" s="353"/>
      <c r="BU60" s="346"/>
      <c r="BV60" s="346"/>
      <c r="BW60" s="346"/>
      <c r="BX60" s="346"/>
      <c r="BY60" s="346"/>
      <c r="BZ60" s="358"/>
      <c r="CA60" s="503">
        <f>COUNTIF(CI21:CI28,Round1)+COUNTIF(CI29:CI32,Quar1)+COUNTIF(CI33:CI34,Semi1)+COUNTIF(CI35,Thir1)+COUNTIF(CI36,Fina1)</f>
        <v>0</v>
      </c>
      <c r="CB60" s="346"/>
      <c r="CC60" s="353"/>
      <c r="CD60" s="353"/>
      <c r="CE60" s="353"/>
      <c r="CF60" s="346"/>
      <c r="CG60" s="346"/>
      <c r="CH60" s="346"/>
      <c r="CI60" s="346"/>
      <c r="CJ60" s="346"/>
      <c r="CK60" s="358"/>
      <c r="CL60" s="503">
        <f>COUNTIF(CT21:CT28,Round1)+COUNTIF(CT29:CT32,Quar1)+COUNTIF(CT33:CT34,Semi1)+COUNTIF(CT35,Thir1)+COUNTIF(CT36,Fina1)</f>
        <v>0</v>
      </c>
      <c r="CM60" s="346"/>
      <c r="CN60" s="353"/>
      <c r="CO60" s="353"/>
      <c r="CP60" s="353"/>
      <c r="CQ60" s="346"/>
      <c r="CR60" s="346"/>
      <c r="CS60" s="346"/>
      <c r="CT60" s="346"/>
      <c r="CU60" s="346"/>
      <c r="CV60" s="358"/>
      <c r="CW60" s="503">
        <f>COUNTIF(DE21:DE28,Round1)+COUNTIF(DE29:DE32,Quar1)+COUNTIF(DE33:DE34,Semi1)+COUNTIF(DE35,Thir1)+COUNTIF(DE36,Fina1)</f>
        <v>0</v>
      </c>
      <c r="CX60" s="346"/>
      <c r="CY60" s="353"/>
      <c r="CZ60" s="353"/>
      <c r="DA60" s="353"/>
      <c r="DB60" s="346"/>
      <c r="DC60" s="346"/>
      <c r="DD60" s="346"/>
      <c r="DE60" s="346"/>
      <c r="DF60" s="346"/>
      <c r="DG60" s="358"/>
      <c r="DH60" s="503">
        <f>COUNTIF(DP21:DP28,Round1)+COUNTIF(DP29:DP32,Quar1)+COUNTIF(DP33:DP34,Semi1)+COUNTIF(DP35,Thir1)+COUNTIF(DP36,Fina1)</f>
        <v>0</v>
      </c>
      <c r="DI60" s="346"/>
      <c r="DJ60" s="353"/>
      <c r="DK60" s="353"/>
      <c r="DL60" s="353"/>
      <c r="DM60" s="346"/>
      <c r="DN60" s="346"/>
      <c r="DO60" s="346"/>
      <c r="DP60" s="346"/>
      <c r="DQ60" s="346"/>
      <c r="DR60" s="347"/>
    </row>
    <row r="61" spans="2:122" x14ac:dyDescent="0.35">
      <c r="B61" s="378"/>
      <c r="C61" s="345"/>
      <c r="D61" s="345"/>
      <c r="E61" s="351"/>
      <c r="F61" s="366" t="s">
        <v>24</v>
      </c>
      <c r="G61" s="474"/>
      <c r="H61" s="474"/>
      <c r="I61" s="474"/>
      <c r="J61" s="346"/>
      <c r="K61" s="346"/>
      <c r="L61" s="354"/>
      <c r="M61" s="359"/>
      <c r="N61" s="367" t="s">
        <v>24</v>
      </c>
      <c r="O61" s="474"/>
      <c r="P61" s="474"/>
      <c r="Q61" s="474"/>
      <c r="R61" s="346"/>
      <c r="S61" s="346"/>
      <c r="T61" s="346"/>
      <c r="U61" s="346"/>
      <c r="V61" s="357">
        <v>0</v>
      </c>
      <c r="W61" s="346"/>
      <c r="X61" s="359"/>
      <c r="Y61" s="367" t="s">
        <v>24</v>
      </c>
      <c r="Z61" s="474"/>
      <c r="AA61" s="474"/>
      <c r="AB61" s="474"/>
      <c r="AC61" s="346"/>
      <c r="AD61" s="346"/>
      <c r="AE61" s="346"/>
      <c r="AF61" s="346"/>
      <c r="AG61" s="357">
        <v>0</v>
      </c>
      <c r="AH61" s="346"/>
      <c r="AI61" s="359"/>
      <c r="AJ61" s="367" t="s">
        <v>24</v>
      </c>
      <c r="AK61" s="474"/>
      <c r="AL61" s="474"/>
      <c r="AM61" s="474"/>
      <c r="AN61" s="346"/>
      <c r="AO61" s="346"/>
      <c r="AP61" s="346"/>
      <c r="AQ61" s="346"/>
      <c r="AR61" s="357">
        <v>0</v>
      </c>
      <c r="AS61" s="346"/>
      <c r="AT61" s="359"/>
      <c r="AU61" s="367" t="s">
        <v>24</v>
      </c>
      <c r="AV61" s="474"/>
      <c r="AW61" s="474"/>
      <c r="AX61" s="474"/>
      <c r="AY61" s="346"/>
      <c r="AZ61" s="346"/>
      <c r="BA61" s="346"/>
      <c r="BB61" s="346"/>
      <c r="BC61" s="357">
        <v>0</v>
      </c>
      <c r="BD61" s="346"/>
      <c r="BE61" s="359"/>
      <c r="BF61" s="367" t="s">
        <v>24</v>
      </c>
      <c r="BG61" s="474"/>
      <c r="BH61" s="474"/>
      <c r="BI61" s="474"/>
      <c r="BJ61" s="346"/>
      <c r="BK61" s="346"/>
      <c r="BL61" s="346"/>
      <c r="BM61" s="346"/>
      <c r="BN61" s="357">
        <v>0</v>
      </c>
      <c r="BO61" s="346"/>
      <c r="BP61" s="359"/>
      <c r="BQ61" s="367" t="s">
        <v>24</v>
      </c>
      <c r="BR61" s="474"/>
      <c r="BS61" s="474"/>
      <c r="BT61" s="474"/>
      <c r="BU61" s="346"/>
      <c r="BV61" s="346"/>
      <c r="BW61" s="346"/>
      <c r="BX61" s="346"/>
      <c r="BY61" s="357">
        <v>0</v>
      </c>
      <c r="BZ61" s="346"/>
      <c r="CA61" s="359"/>
      <c r="CB61" s="367" t="s">
        <v>24</v>
      </c>
      <c r="CC61" s="474"/>
      <c r="CD61" s="474"/>
      <c r="CE61" s="474"/>
      <c r="CF61" s="346"/>
      <c r="CG61" s="346"/>
      <c r="CH61" s="346"/>
      <c r="CI61" s="346"/>
      <c r="CJ61" s="357">
        <v>0</v>
      </c>
      <c r="CK61" s="346"/>
      <c r="CL61" s="359"/>
      <c r="CM61" s="367" t="s">
        <v>24</v>
      </c>
      <c r="CN61" s="474"/>
      <c r="CO61" s="474"/>
      <c r="CP61" s="474"/>
      <c r="CQ61" s="346"/>
      <c r="CR61" s="346"/>
      <c r="CS61" s="346"/>
      <c r="CT61" s="346"/>
      <c r="CU61" s="357">
        <v>0</v>
      </c>
      <c r="CV61" s="346"/>
      <c r="CW61" s="359"/>
      <c r="CX61" s="367" t="s">
        <v>24</v>
      </c>
      <c r="CY61" s="474"/>
      <c r="CZ61" s="474"/>
      <c r="DA61" s="474"/>
      <c r="DB61" s="346"/>
      <c r="DC61" s="346"/>
      <c r="DD61" s="346"/>
      <c r="DE61" s="346"/>
      <c r="DF61" s="357">
        <v>0</v>
      </c>
      <c r="DG61" s="346"/>
      <c r="DH61" s="359"/>
      <c r="DI61" s="367" t="s">
        <v>24</v>
      </c>
      <c r="DJ61" s="474"/>
      <c r="DK61" s="474"/>
      <c r="DL61" s="474"/>
      <c r="DM61" s="346"/>
      <c r="DN61" s="346"/>
      <c r="DO61" s="346"/>
      <c r="DP61" s="346"/>
      <c r="DQ61" s="357">
        <v>0</v>
      </c>
      <c r="DR61" s="347"/>
    </row>
    <row r="62" spans="2:122" ht="15" thickBot="1" x14ac:dyDescent="0.4">
      <c r="B62" s="379"/>
      <c r="C62" s="349"/>
      <c r="D62" s="349"/>
      <c r="E62" s="380"/>
      <c r="F62" s="381" t="s">
        <v>25</v>
      </c>
      <c r="G62" s="475"/>
      <c r="H62" s="475"/>
      <c r="I62" s="475"/>
      <c r="J62" s="350"/>
      <c r="K62" s="350"/>
      <c r="L62" s="382"/>
      <c r="M62" s="385"/>
      <c r="N62" s="383" t="s">
        <v>25</v>
      </c>
      <c r="O62" s="475"/>
      <c r="P62" s="475"/>
      <c r="Q62" s="475"/>
      <c r="R62" s="350"/>
      <c r="S62" s="350"/>
      <c r="T62" s="350"/>
      <c r="U62" s="350"/>
      <c r="V62" s="384">
        <v>0</v>
      </c>
      <c r="W62" s="350"/>
      <c r="X62" s="385"/>
      <c r="Y62" s="383" t="s">
        <v>25</v>
      </c>
      <c r="Z62" s="475"/>
      <c r="AA62" s="475"/>
      <c r="AB62" s="475"/>
      <c r="AC62" s="350"/>
      <c r="AD62" s="350"/>
      <c r="AE62" s="350"/>
      <c r="AF62" s="350"/>
      <c r="AG62" s="384">
        <v>0</v>
      </c>
      <c r="AH62" s="350"/>
      <c r="AI62" s="385"/>
      <c r="AJ62" s="383" t="s">
        <v>25</v>
      </c>
      <c r="AK62" s="475"/>
      <c r="AL62" s="475"/>
      <c r="AM62" s="475"/>
      <c r="AN62" s="350"/>
      <c r="AO62" s="350"/>
      <c r="AP62" s="350"/>
      <c r="AQ62" s="350"/>
      <c r="AR62" s="384">
        <v>0</v>
      </c>
      <c r="AS62" s="350"/>
      <c r="AT62" s="385"/>
      <c r="AU62" s="383" t="s">
        <v>25</v>
      </c>
      <c r="AV62" s="475"/>
      <c r="AW62" s="475"/>
      <c r="AX62" s="475"/>
      <c r="AY62" s="350"/>
      <c r="AZ62" s="350"/>
      <c r="BA62" s="350"/>
      <c r="BB62" s="350"/>
      <c r="BC62" s="384">
        <v>0</v>
      </c>
      <c r="BD62" s="350"/>
      <c r="BE62" s="385"/>
      <c r="BF62" s="383" t="s">
        <v>25</v>
      </c>
      <c r="BG62" s="475"/>
      <c r="BH62" s="475"/>
      <c r="BI62" s="475"/>
      <c r="BJ62" s="350"/>
      <c r="BK62" s="350"/>
      <c r="BL62" s="350"/>
      <c r="BM62" s="350"/>
      <c r="BN62" s="384">
        <v>0</v>
      </c>
      <c r="BO62" s="350"/>
      <c r="BP62" s="385"/>
      <c r="BQ62" s="383" t="s">
        <v>25</v>
      </c>
      <c r="BR62" s="475"/>
      <c r="BS62" s="475"/>
      <c r="BT62" s="475"/>
      <c r="BU62" s="350"/>
      <c r="BV62" s="350"/>
      <c r="BW62" s="350"/>
      <c r="BX62" s="350"/>
      <c r="BY62" s="384">
        <v>0</v>
      </c>
      <c r="BZ62" s="350"/>
      <c r="CA62" s="385"/>
      <c r="CB62" s="383" t="s">
        <v>25</v>
      </c>
      <c r="CC62" s="475"/>
      <c r="CD62" s="475"/>
      <c r="CE62" s="475"/>
      <c r="CF62" s="350"/>
      <c r="CG62" s="350"/>
      <c r="CH62" s="350"/>
      <c r="CI62" s="350"/>
      <c r="CJ62" s="384">
        <v>0</v>
      </c>
      <c r="CK62" s="350"/>
      <c r="CL62" s="385"/>
      <c r="CM62" s="383" t="s">
        <v>25</v>
      </c>
      <c r="CN62" s="475"/>
      <c r="CO62" s="475"/>
      <c r="CP62" s="475"/>
      <c r="CQ62" s="350"/>
      <c r="CR62" s="350"/>
      <c r="CS62" s="350"/>
      <c r="CT62" s="350"/>
      <c r="CU62" s="384">
        <v>0</v>
      </c>
      <c r="CV62" s="350"/>
      <c r="CW62" s="385"/>
      <c r="CX62" s="383" t="s">
        <v>25</v>
      </c>
      <c r="CY62" s="475"/>
      <c r="CZ62" s="475"/>
      <c r="DA62" s="475"/>
      <c r="DB62" s="350"/>
      <c r="DC62" s="350"/>
      <c r="DD62" s="350"/>
      <c r="DE62" s="350"/>
      <c r="DF62" s="384">
        <v>0</v>
      </c>
      <c r="DG62" s="350"/>
      <c r="DH62" s="385"/>
      <c r="DI62" s="383" t="s">
        <v>25</v>
      </c>
      <c r="DJ62" s="475"/>
      <c r="DK62" s="475"/>
      <c r="DL62" s="475"/>
      <c r="DM62" s="350"/>
      <c r="DN62" s="350"/>
      <c r="DO62" s="350"/>
      <c r="DP62" s="350"/>
      <c r="DQ62" s="384">
        <v>0</v>
      </c>
      <c r="DR62" s="386"/>
    </row>
    <row r="63" spans="2:122" x14ac:dyDescent="0.35">
      <c r="B63" s="60"/>
      <c r="C63" s="51"/>
      <c r="D63" s="51"/>
      <c r="E63" s="52"/>
      <c r="F63" s="53"/>
      <c r="G63" s="50"/>
      <c r="H63" s="50"/>
      <c r="I63" s="54"/>
      <c r="J63" s="50"/>
      <c r="K63" s="50"/>
      <c r="L63" s="55"/>
      <c r="M63" s="57"/>
      <c r="N63" s="57"/>
      <c r="O63" s="57"/>
      <c r="P63" s="57"/>
      <c r="Q63" s="57"/>
      <c r="R63" s="57"/>
      <c r="S63" s="57"/>
      <c r="T63" s="57"/>
      <c r="U63" s="57"/>
      <c r="V63" s="57"/>
      <c r="W63" s="57"/>
      <c r="X63" s="68"/>
      <c r="Y63" s="57"/>
      <c r="Z63" s="57"/>
      <c r="AA63" s="57"/>
      <c r="AB63" s="57"/>
      <c r="AC63" s="57"/>
      <c r="AD63" s="57"/>
      <c r="AE63" s="57"/>
      <c r="AF63" s="57"/>
      <c r="AG63" s="57"/>
      <c r="AH63" s="57"/>
      <c r="AI63" s="68"/>
      <c r="AJ63" s="57"/>
      <c r="AK63" s="57"/>
      <c r="AL63" s="57"/>
      <c r="AM63" s="57"/>
      <c r="AN63" s="57"/>
      <c r="AO63" s="57"/>
      <c r="AP63" s="57"/>
      <c r="AQ63" s="57"/>
      <c r="AR63" s="57"/>
      <c r="AS63" s="57"/>
      <c r="AT63" s="68"/>
      <c r="AU63" s="57"/>
      <c r="AV63" s="57"/>
      <c r="AW63" s="57"/>
      <c r="AX63" s="57"/>
      <c r="AY63" s="57"/>
      <c r="AZ63" s="57"/>
      <c r="BA63" s="57"/>
      <c r="BB63" s="57"/>
      <c r="BC63" s="57"/>
      <c r="BD63" s="57"/>
      <c r="BE63" s="68"/>
      <c r="BF63" s="57"/>
      <c r="BG63" s="57"/>
      <c r="BH63" s="57"/>
      <c r="BI63" s="57"/>
      <c r="BJ63" s="57"/>
      <c r="BK63" s="57"/>
      <c r="BL63" s="57"/>
      <c r="BM63" s="57"/>
      <c r="BN63" s="57"/>
      <c r="BO63" s="57"/>
      <c r="BP63" s="68"/>
      <c r="BQ63" s="57"/>
      <c r="BR63" s="57"/>
      <c r="BS63" s="57"/>
      <c r="BT63" s="57"/>
      <c r="BU63" s="57"/>
      <c r="BV63" s="57"/>
      <c r="BW63" s="57"/>
      <c r="BX63" s="57"/>
      <c r="BY63" s="57"/>
      <c r="BZ63" s="57"/>
      <c r="CA63" s="68"/>
      <c r="CB63" s="57"/>
      <c r="CC63" s="57"/>
      <c r="CD63" s="57"/>
      <c r="CE63" s="57"/>
      <c r="CF63" s="57"/>
      <c r="CG63" s="57"/>
      <c r="CH63" s="57"/>
      <c r="CI63" s="57"/>
      <c r="CJ63" s="57"/>
      <c r="CK63" s="57"/>
      <c r="CL63" s="68"/>
      <c r="CM63" s="57"/>
      <c r="CN63" s="57"/>
      <c r="CO63" s="57"/>
      <c r="CP63" s="57"/>
      <c r="CQ63" s="57"/>
      <c r="CR63" s="57"/>
      <c r="CS63" s="57"/>
      <c r="CT63" s="57"/>
      <c r="CU63" s="57"/>
      <c r="CV63" s="57"/>
      <c r="CW63" s="68"/>
      <c r="CX63" s="57"/>
      <c r="CY63" s="57"/>
      <c r="CZ63" s="57"/>
      <c r="DA63" s="57"/>
      <c r="DB63" s="57"/>
      <c r="DC63" s="57"/>
      <c r="DD63" s="57"/>
      <c r="DE63" s="57"/>
      <c r="DF63" s="57"/>
      <c r="DG63" s="57"/>
      <c r="DH63" s="68"/>
      <c r="DI63" s="57"/>
      <c r="DJ63" s="57"/>
      <c r="DK63" s="57"/>
      <c r="DL63" s="57"/>
      <c r="DM63" s="57"/>
      <c r="DN63" s="57"/>
      <c r="DO63" s="57"/>
      <c r="DP63" s="57"/>
      <c r="DQ63" s="57"/>
      <c r="DR63" s="57"/>
    </row>
    <row r="64" spans="2:122" x14ac:dyDescent="0.35">
      <c r="B64" s="97"/>
      <c r="C64" s="98"/>
      <c r="D64" s="98"/>
      <c r="E64" s="99"/>
      <c r="F64" s="100"/>
      <c r="G64" s="101"/>
      <c r="H64" s="101"/>
      <c r="I64" s="102"/>
      <c r="J64" s="101"/>
      <c r="K64" s="101"/>
      <c r="L64" s="103"/>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c r="BG64" s="104"/>
      <c r="BH64" s="104"/>
      <c r="BI64" s="104"/>
      <c r="BJ64" s="104"/>
      <c r="BK64" s="104"/>
      <c r="BL64" s="104"/>
      <c r="BM64" s="104"/>
      <c r="BN64" s="104"/>
      <c r="BO64" s="104"/>
      <c r="BP64" s="104"/>
      <c r="BQ64" s="104"/>
      <c r="BR64" s="104"/>
      <c r="BS64" s="104"/>
      <c r="BT64" s="104"/>
      <c r="BU64" s="104"/>
      <c r="BV64" s="104"/>
      <c r="BW64" s="104"/>
      <c r="BX64" s="104"/>
      <c r="BY64" s="104"/>
      <c r="BZ64" s="104"/>
      <c r="CA64" s="104"/>
      <c r="CB64" s="104"/>
      <c r="CC64" s="104"/>
      <c r="CD64" s="104"/>
      <c r="CE64" s="104"/>
      <c r="CF64" s="104"/>
      <c r="CG64" s="104"/>
      <c r="CH64" s="104"/>
      <c r="CI64" s="104"/>
      <c r="CJ64" s="104"/>
      <c r="CK64" s="104"/>
      <c r="CL64" s="104"/>
      <c r="CM64" s="104"/>
      <c r="CN64" s="104"/>
      <c r="CO64" s="104"/>
      <c r="CP64" s="104"/>
      <c r="CQ64" s="104"/>
      <c r="CR64" s="104"/>
      <c r="CS64" s="104"/>
      <c r="CT64" s="104"/>
      <c r="CU64" s="104"/>
      <c r="CV64" s="104"/>
      <c r="CW64" s="104"/>
      <c r="CX64" s="104"/>
      <c r="CY64" s="104"/>
      <c r="CZ64" s="104"/>
      <c r="DA64" s="104"/>
      <c r="DB64" s="104"/>
      <c r="DC64" s="104"/>
      <c r="DD64" s="104"/>
      <c r="DE64" s="104"/>
      <c r="DF64" s="104"/>
      <c r="DG64" s="104"/>
      <c r="DH64" s="104"/>
      <c r="DI64" s="104"/>
      <c r="DJ64" s="104"/>
      <c r="DK64" s="104"/>
      <c r="DL64" s="104"/>
      <c r="DM64" s="104"/>
      <c r="DN64" s="104"/>
      <c r="DO64" s="104"/>
      <c r="DP64" s="104"/>
      <c r="DQ64" s="104"/>
      <c r="DR64" s="104"/>
    </row>
    <row r="65" spans="2:22" ht="14.5" customHeight="1" x14ac:dyDescent="0.35">
      <c r="B65" s="179" t="s">
        <v>162</v>
      </c>
    </row>
    <row r="66" spans="2:22" x14ac:dyDescent="0.35">
      <c r="B66" s="159" t="s">
        <v>99</v>
      </c>
      <c r="C66" s="165"/>
      <c r="D66" s="165"/>
      <c r="E66" s="165"/>
      <c r="F66" s="165"/>
      <c r="G66" s="165"/>
      <c r="H66" s="165"/>
      <c r="I66" s="165"/>
      <c r="J66" s="165"/>
      <c r="K66" s="166"/>
      <c r="M66" s="159" t="s">
        <v>142</v>
      </c>
      <c r="N66" s="160"/>
      <c r="O66" s="160"/>
      <c r="P66" s="160"/>
      <c r="Q66" s="160"/>
      <c r="R66" s="160"/>
      <c r="S66" s="160"/>
      <c r="T66" s="160"/>
      <c r="U66" s="160"/>
      <c r="V66" s="161"/>
    </row>
    <row r="67" spans="2:22" ht="14.5" customHeight="1" x14ac:dyDescent="0.35">
      <c r="B67" s="167" t="s">
        <v>150</v>
      </c>
      <c r="C67" s="165" t="s">
        <v>157</v>
      </c>
      <c r="D67" s="165"/>
      <c r="E67" s="165"/>
      <c r="F67" s="165"/>
      <c r="G67" s="165"/>
      <c r="H67" s="165"/>
      <c r="I67" s="165"/>
      <c r="J67" s="165"/>
      <c r="K67" s="166"/>
      <c r="M67" s="163" t="s">
        <v>143</v>
      </c>
      <c r="N67" s="164"/>
      <c r="O67" s="164"/>
      <c r="P67" s="164"/>
      <c r="Q67" s="164"/>
      <c r="R67" s="160"/>
      <c r="S67" s="160"/>
      <c r="T67" s="160"/>
      <c r="U67" s="160"/>
      <c r="V67" s="161"/>
    </row>
    <row r="68" spans="2:22" x14ac:dyDescent="0.35">
      <c r="B68" s="167" t="s">
        <v>150</v>
      </c>
      <c r="C68" s="165" t="s">
        <v>282</v>
      </c>
      <c r="D68" s="165"/>
      <c r="E68" s="165"/>
      <c r="F68" s="165"/>
      <c r="G68" s="165"/>
      <c r="H68" s="165"/>
      <c r="I68" s="165"/>
      <c r="J68" s="165"/>
      <c r="K68" s="166"/>
      <c r="M68" s="167" t="s">
        <v>150</v>
      </c>
      <c r="N68" s="160" t="s">
        <v>286</v>
      </c>
      <c r="O68" s="160"/>
      <c r="P68" s="160"/>
      <c r="Q68" s="160"/>
      <c r="R68" s="161"/>
      <c r="S68" s="161"/>
      <c r="T68" s="161"/>
      <c r="U68" s="161"/>
      <c r="V68" s="161"/>
    </row>
    <row r="69" spans="2:22" x14ac:dyDescent="0.35">
      <c r="B69" s="167" t="s">
        <v>150</v>
      </c>
      <c r="C69" s="165" t="s">
        <v>158</v>
      </c>
      <c r="D69" s="165"/>
      <c r="E69" s="165"/>
      <c r="F69" s="165"/>
      <c r="G69" s="165"/>
      <c r="H69" s="165"/>
      <c r="I69" s="165"/>
      <c r="J69" s="165"/>
      <c r="K69" s="166"/>
      <c r="M69" s="167" t="s">
        <v>150</v>
      </c>
      <c r="N69" s="160" t="s">
        <v>283</v>
      </c>
      <c r="O69" s="160"/>
      <c r="P69" s="160"/>
      <c r="Q69" s="160"/>
      <c r="R69" s="161"/>
      <c r="S69" s="161"/>
      <c r="T69" s="161"/>
      <c r="U69" s="161"/>
      <c r="V69" s="174"/>
    </row>
    <row r="70" spans="2:22" x14ac:dyDescent="0.35">
      <c r="B70" s="165"/>
      <c r="C70" s="108" t="s">
        <v>108</v>
      </c>
      <c r="D70" s="165"/>
      <c r="E70" s="165"/>
      <c r="F70" s="165"/>
      <c r="G70" s="165"/>
      <c r="H70" s="165"/>
      <c r="I70" s="165"/>
      <c r="J70" s="165"/>
      <c r="K70" s="166"/>
      <c r="M70" s="167" t="s">
        <v>150</v>
      </c>
      <c r="N70" s="178" t="s">
        <v>156</v>
      </c>
      <c r="O70" s="174"/>
      <c r="P70" s="174"/>
      <c r="Q70" s="174"/>
      <c r="R70" s="174"/>
      <c r="S70" s="174"/>
      <c r="T70" s="174"/>
      <c r="U70" s="174"/>
      <c r="V70" s="174"/>
    </row>
    <row r="71" spans="2:22" ht="14.5" customHeight="1" x14ac:dyDescent="0.35">
      <c r="B71" s="160"/>
      <c r="C71" s="18" t="s">
        <v>159</v>
      </c>
      <c r="D71" s="160"/>
      <c r="E71" s="160"/>
      <c r="F71" s="160"/>
      <c r="G71" s="160"/>
      <c r="H71" s="160"/>
      <c r="I71" s="160"/>
      <c r="J71" s="160"/>
      <c r="K71" s="160"/>
      <c r="M71" s="167" t="s">
        <v>150</v>
      </c>
      <c r="N71" s="160" t="s">
        <v>284</v>
      </c>
      <c r="O71" s="160"/>
      <c r="P71" s="160"/>
      <c r="Q71" s="160"/>
      <c r="R71" s="174"/>
      <c r="S71" s="174"/>
      <c r="T71" s="174"/>
      <c r="U71" s="174"/>
      <c r="V71" s="162"/>
    </row>
    <row r="72" spans="2:22" x14ac:dyDescent="0.35">
      <c r="B72" s="167" t="s">
        <v>150</v>
      </c>
      <c r="C72" s="108" t="s">
        <v>161</v>
      </c>
      <c r="M72" s="167" t="s">
        <v>150</v>
      </c>
      <c r="N72" s="160" t="s">
        <v>285</v>
      </c>
      <c r="O72" s="160"/>
      <c r="P72" s="160"/>
      <c r="Q72" s="160"/>
      <c r="R72" s="160"/>
      <c r="S72" s="160"/>
      <c r="T72" s="160"/>
      <c r="U72" s="160"/>
      <c r="V72" s="162"/>
    </row>
    <row r="73" spans="2:22" x14ac:dyDescent="0.35">
      <c r="B73" s="167" t="s">
        <v>150</v>
      </c>
      <c r="C73" s="479" t="s">
        <v>111</v>
      </c>
      <c r="D73" s="479"/>
      <c r="E73" s="479"/>
      <c r="F73" s="479"/>
      <c r="G73" s="479"/>
      <c r="H73" s="479"/>
      <c r="I73" s="479"/>
      <c r="J73" s="479"/>
      <c r="K73" s="479"/>
      <c r="R73" s="160"/>
      <c r="S73" s="160"/>
      <c r="T73" s="160"/>
      <c r="U73" s="160"/>
    </row>
    <row r="74" spans="2:22" x14ac:dyDescent="0.35">
      <c r="C74" s="479"/>
      <c r="D74" s="479"/>
      <c r="E74" s="479"/>
      <c r="F74" s="479"/>
      <c r="G74" s="479"/>
      <c r="H74" s="479"/>
      <c r="I74" s="479"/>
      <c r="J74" s="479"/>
      <c r="K74" s="479"/>
      <c r="M74" s="168" t="s">
        <v>144</v>
      </c>
      <c r="N74" s="169"/>
      <c r="O74" s="169"/>
      <c r="P74" s="169"/>
      <c r="Q74" s="169"/>
      <c r="V74" s="162"/>
    </row>
    <row r="75" spans="2:22" x14ac:dyDescent="0.35">
      <c r="B75" s="167" t="s">
        <v>150</v>
      </c>
      <c r="C75" s="479" t="s">
        <v>114</v>
      </c>
      <c r="D75" s="479"/>
      <c r="E75" s="479"/>
      <c r="F75" s="479"/>
      <c r="G75" s="479"/>
      <c r="H75" s="479"/>
      <c r="I75" s="479"/>
      <c r="J75" s="479"/>
      <c r="K75" s="479"/>
      <c r="M75" s="167" t="s">
        <v>150</v>
      </c>
      <c r="N75" s="160" t="s">
        <v>339</v>
      </c>
      <c r="O75" s="160"/>
      <c r="P75" s="160"/>
      <c r="Q75" s="160"/>
      <c r="R75" s="160"/>
      <c r="S75" s="160"/>
      <c r="T75" s="160"/>
      <c r="U75" s="160"/>
      <c r="V75" s="162"/>
    </row>
    <row r="76" spans="2:22" ht="14.5" customHeight="1" x14ac:dyDescent="0.35">
      <c r="C76" s="479"/>
      <c r="D76" s="479"/>
      <c r="E76" s="479"/>
      <c r="F76" s="479"/>
      <c r="G76" s="479"/>
      <c r="H76" s="479"/>
      <c r="I76" s="479"/>
      <c r="J76" s="479"/>
      <c r="K76" s="479"/>
      <c r="M76" s="167" t="s">
        <v>150</v>
      </c>
      <c r="N76" s="160" t="s">
        <v>145</v>
      </c>
      <c r="O76" s="160"/>
      <c r="P76" s="160"/>
      <c r="Q76" s="160"/>
      <c r="R76" s="160"/>
      <c r="S76" s="160"/>
      <c r="T76" s="160"/>
      <c r="U76" s="160"/>
      <c r="V76" s="174"/>
    </row>
    <row r="77" spans="2:22" ht="14.5" customHeight="1" x14ac:dyDescent="0.35">
      <c r="B77" s="167" t="s">
        <v>150</v>
      </c>
      <c r="C77" s="479" t="s">
        <v>160</v>
      </c>
      <c r="D77" s="479"/>
      <c r="E77" s="479"/>
      <c r="F77" s="479"/>
      <c r="G77" s="479"/>
      <c r="H77" s="479"/>
      <c r="I77" s="479"/>
      <c r="J77" s="479"/>
      <c r="K77" s="479"/>
      <c r="M77" s="167" t="s">
        <v>150</v>
      </c>
      <c r="N77" s="178" t="s">
        <v>146</v>
      </c>
      <c r="O77" s="174"/>
      <c r="P77" s="174"/>
      <c r="Q77" s="174"/>
      <c r="R77" s="174"/>
      <c r="S77" s="174"/>
      <c r="T77" s="174"/>
      <c r="U77" s="174"/>
      <c r="V77" s="174"/>
    </row>
    <row r="78" spans="2:22" ht="14.5" customHeight="1" x14ac:dyDescent="0.35">
      <c r="C78" s="479"/>
      <c r="D78" s="479"/>
      <c r="E78" s="479"/>
      <c r="F78" s="479"/>
      <c r="G78" s="479"/>
      <c r="H78" s="479"/>
      <c r="I78" s="479"/>
      <c r="J78" s="479"/>
      <c r="K78" s="479"/>
      <c r="M78" s="167" t="s">
        <v>150</v>
      </c>
      <c r="N78" s="160" t="s">
        <v>147</v>
      </c>
      <c r="O78" s="160"/>
      <c r="P78" s="160"/>
      <c r="Q78" s="160"/>
      <c r="R78" s="174"/>
      <c r="S78" s="174"/>
      <c r="T78" s="174"/>
      <c r="U78" s="174"/>
      <c r="V78" s="162"/>
    </row>
    <row r="79" spans="2:22" x14ac:dyDescent="0.35">
      <c r="M79" s="167" t="s">
        <v>150</v>
      </c>
      <c r="N79" s="160" t="s">
        <v>148</v>
      </c>
      <c r="O79" s="160"/>
      <c r="P79" s="160"/>
      <c r="Q79" s="160"/>
      <c r="R79" s="160"/>
      <c r="S79" s="160"/>
      <c r="T79" s="160"/>
      <c r="U79" s="160"/>
      <c r="V79" s="162"/>
    </row>
    <row r="80" spans="2:22" ht="14" customHeight="1" x14ac:dyDescent="0.35">
      <c r="B80" s="167" t="s">
        <v>150</v>
      </c>
      <c r="C80" s="482" t="s">
        <v>149</v>
      </c>
      <c r="D80" s="482"/>
      <c r="E80" s="482"/>
      <c r="F80" s="482"/>
      <c r="G80" s="482"/>
      <c r="H80" s="482"/>
      <c r="I80" s="482"/>
      <c r="J80" s="482"/>
      <c r="K80" s="482"/>
      <c r="L80" s="482"/>
      <c r="R80" s="160"/>
      <c r="S80" s="160"/>
      <c r="T80" s="160"/>
      <c r="U80" s="160"/>
    </row>
    <row r="81" spans="2:14" x14ac:dyDescent="0.35">
      <c r="B81" s="165"/>
      <c r="C81" s="482"/>
      <c r="D81" s="482"/>
      <c r="E81" s="482"/>
      <c r="F81" s="482"/>
      <c r="G81" s="482"/>
      <c r="H81" s="482"/>
      <c r="I81" s="482"/>
      <c r="J81" s="482"/>
      <c r="K81" s="482"/>
      <c r="L81" s="482"/>
      <c r="M81" s="17" t="s">
        <v>100</v>
      </c>
    </row>
    <row r="82" spans="2:14" ht="14.5" customHeight="1" x14ac:dyDescent="0.35">
      <c r="L82" s="165"/>
      <c r="M82" s="109" t="s">
        <v>101</v>
      </c>
    </row>
    <row r="83" spans="2:14" x14ac:dyDescent="0.35">
      <c r="L83" s="165"/>
      <c r="M83" s="176" t="s">
        <v>102</v>
      </c>
      <c r="N83" s="57" t="s">
        <v>103</v>
      </c>
    </row>
    <row r="84" spans="2:14" x14ac:dyDescent="0.35">
      <c r="L84" s="165"/>
      <c r="M84" s="175" t="s">
        <v>102</v>
      </c>
      <c r="N84" s="57" t="s">
        <v>104</v>
      </c>
    </row>
    <row r="85" spans="2:14" x14ac:dyDescent="0.35">
      <c r="L85" s="160"/>
      <c r="M85" s="109" t="s">
        <v>105</v>
      </c>
    </row>
    <row r="86" spans="2:14" x14ac:dyDescent="0.35">
      <c r="M86" s="176" t="s">
        <v>106</v>
      </c>
      <c r="N86" s="57" t="s">
        <v>107</v>
      </c>
    </row>
    <row r="87" spans="2:14" x14ac:dyDescent="0.35">
      <c r="M87" s="177" t="s">
        <v>106</v>
      </c>
      <c r="N87" s="2" t="s">
        <v>109</v>
      </c>
    </row>
    <row r="88" spans="2:14" ht="14.5" customHeight="1" x14ac:dyDescent="0.35">
      <c r="M88" s="109" t="s">
        <v>110</v>
      </c>
    </row>
    <row r="89" spans="2:14" x14ac:dyDescent="0.35">
      <c r="M89" s="110" t="s">
        <v>112</v>
      </c>
      <c r="N89" s="2" t="s">
        <v>113</v>
      </c>
    </row>
  </sheetData>
  <sheetProtection password="CBF1" sheet="1" objects="1" scenarios="1" formatCells="0" formatColumns="0" formatRows="0"/>
  <mergeCells count="426">
    <mergeCell ref="Z48:AB48"/>
    <mergeCell ref="Z49:AB49"/>
    <mergeCell ref="Z50:AB50"/>
    <mergeCell ref="Z51:AB51"/>
    <mergeCell ref="Z52:AB52"/>
    <mergeCell ref="Z53:AB53"/>
    <mergeCell ref="Z54:AB54"/>
    <mergeCell ref="Z55:AB55"/>
    <mergeCell ref="DM20:DN20"/>
    <mergeCell ref="Z43:AB43"/>
    <mergeCell ref="Z44:AB44"/>
    <mergeCell ref="Z45:AB45"/>
    <mergeCell ref="Z46:AB46"/>
    <mergeCell ref="Z47:AB47"/>
    <mergeCell ref="AV42:AX42"/>
    <mergeCell ref="AV46:AX46"/>
    <mergeCell ref="AV44:AX44"/>
    <mergeCell ref="BR44:BT44"/>
    <mergeCell ref="CC44:CE44"/>
    <mergeCell ref="CN44:CP44"/>
    <mergeCell ref="AV43:AX43"/>
    <mergeCell ref="BG43:BI43"/>
    <mergeCell ref="BR43:BT43"/>
    <mergeCell ref="CC43:CE43"/>
    <mergeCell ref="O53:Q53"/>
    <mergeCell ref="O54:Q54"/>
    <mergeCell ref="O55:Q55"/>
    <mergeCell ref="G45:I45"/>
    <mergeCell ref="G46:I46"/>
    <mergeCell ref="G47:I47"/>
    <mergeCell ref="G48:I48"/>
    <mergeCell ref="G49:I49"/>
    <mergeCell ref="G50:I50"/>
    <mergeCell ref="O44:Q44"/>
    <mergeCell ref="O45:Q45"/>
    <mergeCell ref="O46:Q46"/>
    <mergeCell ref="O47:Q47"/>
    <mergeCell ref="O48:Q48"/>
    <mergeCell ref="O49:Q49"/>
    <mergeCell ref="O50:Q50"/>
    <mergeCell ref="O51:Q51"/>
    <mergeCell ref="O52:Q52"/>
    <mergeCell ref="DJ59:DL59"/>
    <mergeCell ref="DJ16:DK16"/>
    <mergeCell ref="CY57:DA57"/>
    <mergeCell ref="DJ57:DL57"/>
    <mergeCell ref="CY58:DA58"/>
    <mergeCell ref="DJ58:DL58"/>
    <mergeCell ref="CY61:DA61"/>
    <mergeCell ref="DJ61:DL61"/>
    <mergeCell ref="DJ62:DL62"/>
    <mergeCell ref="DJ20:DK20"/>
    <mergeCell ref="CY42:DA42"/>
    <mergeCell ref="DJ42:DL42"/>
    <mergeCell ref="CY44:DA44"/>
    <mergeCell ref="DJ44:DL44"/>
    <mergeCell ref="DJ53:DL53"/>
    <mergeCell ref="DB4:DD4"/>
    <mergeCell ref="DJ4:DL4"/>
    <mergeCell ref="DM4:DO4"/>
    <mergeCell ref="DJ8:DK8"/>
    <mergeCell ref="CY9:CZ9"/>
    <mergeCell ref="DJ9:DK9"/>
    <mergeCell ref="DH6:DR6"/>
    <mergeCell ref="DJ12:DK12"/>
    <mergeCell ref="DJ13:DK13"/>
    <mergeCell ref="DJ10:DK10"/>
    <mergeCell ref="CY11:CZ11"/>
    <mergeCell ref="DJ11:DK11"/>
    <mergeCell ref="CN11:CO11"/>
    <mergeCell ref="CC12:CD12"/>
    <mergeCell ref="CN12:CO12"/>
    <mergeCell ref="CY13:CZ13"/>
    <mergeCell ref="CY17:CZ17"/>
    <mergeCell ref="CY5:CZ5"/>
    <mergeCell ref="DB5:DD5"/>
    <mergeCell ref="DJ5:DK5"/>
    <mergeCell ref="DM5:DO5"/>
    <mergeCell ref="DJ17:DK17"/>
    <mergeCell ref="DJ14:DK14"/>
    <mergeCell ref="CY15:CZ15"/>
    <mergeCell ref="DJ15:DK15"/>
    <mergeCell ref="CC13:CD13"/>
    <mergeCell ref="CN13:CO13"/>
    <mergeCell ref="CC14:CD14"/>
    <mergeCell ref="CN14:CO14"/>
    <mergeCell ref="CC15:CD15"/>
    <mergeCell ref="CN15:CO15"/>
    <mergeCell ref="CC61:CE61"/>
    <mergeCell ref="CN61:CP61"/>
    <mergeCell ref="CC62:CE62"/>
    <mergeCell ref="CN62:CP62"/>
    <mergeCell ref="CY4:DA4"/>
    <mergeCell ref="CW6:DG6"/>
    <mergeCell ref="CY8:CZ8"/>
    <mergeCell ref="CY10:CZ10"/>
    <mergeCell ref="CY12:CZ12"/>
    <mergeCell ref="CY14:CZ14"/>
    <mergeCell ref="CY16:CZ16"/>
    <mergeCell ref="CY20:CZ20"/>
    <mergeCell ref="DB20:DC20"/>
    <mergeCell ref="CY59:DA59"/>
    <mergeCell ref="CY62:DA62"/>
    <mergeCell ref="CC16:CD16"/>
    <mergeCell ref="CN16:CO16"/>
    <mergeCell ref="CC17:CD17"/>
    <mergeCell ref="CN17:CO17"/>
    <mergeCell ref="CC20:CD20"/>
    <mergeCell ref="CF20:CG20"/>
    <mergeCell ref="CN20:CO20"/>
    <mergeCell ref="CQ20:CR20"/>
    <mergeCell ref="CC57:CE57"/>
    <mergeCell ref="BR61:BT61"/>
    <mergeCell ref="BR62:BT62"/>
    <mergeCell ref="CC4:CE4"/>
    <mergeCell ref="CF4:CH4"/>
    <mergeCell ref="CN4:CP4"/>
    <mergeCell ref="CQ4:CS4"/>
    <mergeCell ref="CC5:CD5"/>
    <mergeCell ref="CF5:CH5"/>
    <mergeCell ref="CN5:CO5"/>
    <mergeCell ref="CQ5:CS5"/>
    <mergeCell ref="CA6:CK6"/>
    <mergeCell ref="CL6:CV6"/>
    <mergeCell ref="CC8:CD8"/>
    <mergeCell ref="CN8:CO8"/>
    <mergeCell ref="CC9:CD9"/>
    <mergeCell ref="CN9:CO9"/>
    <mergeCell ref="CC10:CD10"/>
    <mergeCell ref="CN10:CO10"/>
    <mergeCell ref="CC11:CD11"/>
    <mergeCell ref="BR11:BS11"/>
    <mergeCell ref="BR12:BS12"/>
    <mergeCell ref="CC58:CE58"/>
    <mergeCell ref="CN58:CP58"/>
    <mergeCell ref="CC59:CE59"/>
    <mergeCell ref="BR57:BT57"/>
    <mergeCell ref="BR58:BT58"/>
    <mergeCell ref="BR59:BT59"/>
    <mergeCell ref="CN59:CP59"/>
    <mergeCell ref="CN57:CP57"/>
    <mergeCell ref="BG62:BI62"/>
    <mergeCell ref="BJ20:BK20"/>
    <mergeCell ref="BG8:BH8"/>
    <mergeCell ref="BG9:BH9"/>
    <mergeCell ref="BG10:BH10"/>
    <mergeCell ref="BG11:BH11"/>
    <mergeCell ref="BG12:BH12"/>
    <mergeCell ref="BG13:BH13"/>
    <mergeCell ref="BR17:BS17"/>
    <mergeCell ref="BR20:BS20"/>
    <mergeCell ref="BU20:BV20"/>
    <mergeCell ref="BR54:BT54"/>
    <mergeCell ref="CC42:CE42"/>
    <mergeCell ref="CN42:CP42"/>
    <mergeCell ref="BG42:BI42"/>
    <mergeCell ref="BR42:BT42"/>
    <mergeCell ref="BG46:BI46"/>
    <mergeCell ref="BR46:BT46"/>
    <mergeCell ref="BG44:BI44"/>
    <mergeCell ref="BG4:BI4"/>
    <mergeCell ref="BJ4:BL4"/>
    <mergeCell ref="BG5:BH5"/>
    <mergeCell ref="BJ5:BL5"/>
    <mergeCell ref="BE6:BO6"/>
    <mergeCell ref="BR13:BS13"/>
    <mergeCell ref="BR14:BS14"/>
    <mergeCell ref="BR15:BS15"/>
    <mergeCell ref="BR16:BS16"/>
    <mergeCell ref="BR4:BT4"/>
    <mergeCell ref="BU4:BW4"/>
    <mergeCell ref="BR5:BS5"/>
    <mergeCell ref="BU5:BW5"/>
    <mergeCell ref="BP6:BZ6"/>
    <mergeCell ref="BR8:BS8"/>
    <mergeCell ref="BR9:BS9"/>
    <mergeCell ref="BR10:BS10"/>
    <mergeCell ref="G43:I43"/>
    <mergeCell ref="G44:I44"/>
    <mergeCell ref="G42:I42"/>
    <mergeCell ref="AV10:AW10"/>
    <mergeCell ref="AV11:AW11"/>
    <mergeCell ref="AV12:AW12"/>
    <mergeCell ref="AV13:AW13"/>
    <mergeCell ref="G16:H16"/>
    <mergeCell ref="O16:P16"/>
    <mergeCell ref="Z16:AA16"/>
    <mergeCell ref="AK16:AL16"/>
    <mergeCell ref="Z15:AA15"/>
    <mergeCell ref="AK15:AL15"/>
    <mergeCell ref="G12:H12"/>
    <mergeCell ref="AY4:BA4"/>
    <mergeCell ref="AV5:AW5"/>
    <mergeCell ref="AY5:BA5"/>
    <mergeCell ref="C80:L81"/>
    <mergeCell ref="BG14:BH14"/>
    <mergeCell ref="BG15:BH15"/>
    <mergeCell ref="BG16:BH16"/>
    <mergeCell ref="BG17:BH17"/>
    <mergeCell ref="BG20:BH20"/>
    <mergeCell ref="AV57:AX57"/>
    <mergeCell ref="AV58:AX58"/>
    <mergeCell ref="AV59:AX59"/>
    <mergeCell ref="AV61:AX61"/>
    <mergeCell ref="AV62:AX62"/>
    <mergeCell ref="BG57:BI57"/>
    <mergeCell ref="BG58:BI58"/>
    <mergeCell ref="BG59:BI59"/>
    <mergeCell ref="BG61:BI61"/>
    <mergeCell ref="AV14:AW14"/>
    <mergeCell ref="AV15:AW15"/>
    <mergeCell ref="AV16:AW16"/>
    <mergeCell ref="AV17:AW17"/>
    <mergeCell ref="AV20:AW20"/>
    <mergeCell ref="AY20:AZ20"/>
    <mergeCell ref="C77:K78"/>
    <mergeCell ref="G52:I52"/>
    <mergeCell ref="G53:I53"/>
    <mergeCell ref="C73:K74"/>
    <mergeCell ref="C75:K76"/>
    <mergeCell ref="AN20:AO20"/>
    <mergeCell ref="G57:I57"/>
    <mergeCell ref="O57:Q57"/>
    <mergeCell ref="Z57:AB57"/>
    <mergeCell ref="AK57:AM57"/>
    <mergeCell ref="G20:H20"/>
    <mergeCell ref="J20:K20"/>
    <mergeCell ref="O20:P20"/>
    <mergeCell ref="R20:S20"/>
    <mergeCell ref="Z20:AA20"/>
    <mergeCell ref="AC20:AD20"/>
    <mergeCell ref="Z40:AA40"/>
    <mergeCell ref="AK55:AM55"/>
    <mergeCell ref="AK45:AM45"/>
    <mergeCell ref="AK46:AM46"/>
    <mergeCell ref="AK40:AL40"/>
    <mergeCell ref="G51:I51"/>
    <mergeCell ref="Z42:AB42"/>
    <mergeCell ref="G54:I54"/>
    <mergeCell ref="G55:I55"/>
    <mergeCell ref="O42:Q42"/>
    <mergeCell ref="O43:Q43"/>
    <mergeCell ref="AT6:BD6"/>
    <mergeCell ref="G61:I61"/>
    <mergeCell ref="O61:Q61"/>
    <mergeCell ref="Z61:AB61"/>
    <mergeCell ref="AK61:AM61"/>
    <mergeCell ref="G62:I62"/>
    <mergeCell ref="O62:Q62"/>
    <mergeCell ref="Z62:AB62"/>
    <mergeCell ref="AK62:AM62"/>
    <mergeCell ref="G58:I58"/>
    <mergeCell ref="O58:Q58"/>
    <mergeCell ref="Z58:AB58"/>
    <mergeCell ref="AK58:AM58"/>
    <mergeCell ref="G59:I59"/>
    <mergeCell ref="O59:Q59"/>
    <mergeCell ref="Z59:AB59"/>
    <mergeCell ref="AK59:AM59"/>
    <mergeCell ref="AK20:AL20"/>
    <mergeCell ref="O17:P17"/>
    <mergeCell ref="Z17:AA17"/>
    <mergeCell ref="AK17:AL17"/>
    <mergeCell ref="G8:H8"/>
    <mergeCell ref="O8:P8"/>
    <mergeCell ref="Z8:AA8"/>
    <mergeCell ref="AK8:AL8"/>
    <mergeCell ref="G9:H9"/>
    <mergeCell ref="O9:P9"/>
    <mergeCell ref="Z9:AA9"/>
    <mergeCell ref="AK9:AL9"/>
    <mergeCell ref="AV4:AX4"/>
    <mergeCell ref="AV8:AW8"/>
    <mergeCell ref="AV9:AW9"/>
    <mergeCell ref="Z39:AA39"/>
    <mergeCell ref="AK38:AL38"/>
    <mergeCell ref="AK13:AL13"/>
    <mergeCell ref="G10:H10"/>
    <mergeCell ref="O10:P10"/>
    <mergeCell ref="Z10:AA10"/>
    <mergeCell ref="AK10:AL10"/>
    <mergeCell ref="G11:H11"/>
    <mergeCell ref="O11:P11"/>
    <mergeCell ref="Z11:AA11"/>
    <mergeCell ref="AK11:AL11"/>
    <mergeCell ref="G14:H14"/>
    <mergeCell ref="O14:P14"/>
    <mergeCell ref="Z14:AA14"/>
    <mergeCell ref="AK14:AL14"/>
    <mergeCell ref="G15:H15"/>
    <mergeCell ref="O15:P15"/>
    <mergeCell ref="O12:P12"/>
    <mergeCell ref="Z12:AA12"/>
    <mergeCell ref="AK12:AL12"/>
    <mergeCell ref="G13:H13"/>
    <mergeCell ref="O13:P13"/>
    <mergeCell ref="Z13:AA13"/>
    <mergeCell ref="AV54:AX54"/>
    <mergeCell ref="BG54:BI54"/>
    <mergeCell ref="O38:P38"/>
    <mergeCell ref="O39:P39"/>
    <mergeCell ref="O40:P40"/>
    <mergeCell ref="Z38:AA38"/>
    <mergeCell ref="AK47:AM47"/>
    <mergeCell ref="AK48:AM48"/>
    <mergeCell ref="AK49:AM49"/>
    <mergeCell ref="AK50:AM50"/>
    <mergeCell ref="AK51:AM51"/>
    <mergeCell ref="AK52:AM52"/>
    <mergeCell ref="AK53:AM53"/>
    <mergeCell ref="AK54:AM54"/>
    <mergeCell ref="AK42:AM42"/>
    <mergeCell ref="AK43:AM43"/>
    <mergeCell ref="AK44:AM44"/>
    <mergeCell ref="AI6:AS6"/>
    <mergeCell ref="B6:L6"/>
    <mergeCell ref="M6:W6"/>
    <mergeCell ref="X6:AH6"/>
    <mergeCell ref="AN4:AP4"/>
    <mergeCell ref="O5:P5"/>
    <mergeCell ref="R5:T5"/>
    <mergeCell ref="Z5:AA5"/>
    <mergeCell ref="AC5:AE5"/>
    <mergeCell ref="AK5:AL5"/>
    <mergeCell ref="AN5:AP5"/>
    <mergeCell ref="B3:L4"/>
    <mergeCell ref="O4:Q4"/>
    <mergeCell ref="R4:T4"/>
    <mergeCell ref="Z4:AB4"/>
    <mergeCell ref="AC4:AE4"/>
    <mergeCell ref="AK4:AM4"/>
    <mergeCell ref="CN43:CP43"/>
    <mergeCell ref="CY43:DA43"/>
    <mergeCell ref="DJ43:DL43"/>
    <mergeCell ref="CC46:CE46"/>
    <mergeCell ref="CN46:CP46"/>
    <mergeCell ref="CY46:DA46"/>
    <mergeCell ref="DJ46:DL46"/>
    <mergeCell ref="AV45:AX45"/>
    <mergeCell ref="BG45:BI45"/>
    <mergeCell ref="BR45:BT45"/>
    <mergeCell ref="CC45:CE45"/>
    <mergeCell ref="CN45:CP45"/>
    <mergeCell ref="CY45:DA45"/>
    <mergeCell ref="DJ45:DL45"/>
    <mergeCell ref="AV48:AX48"/>
    <mergeCell ref="BG48:BI48"/>
    <mergeCell ref="BR48:BT48"/>
    <mergeCell ref="CC48:CE48"/>
    <mergeCell ref="CN48:CP48"/>
    <mergeCell ref="CY48:DA48"/>
    <mergeCell ref="DJ48:DL48"/>
    <mergeCell ref="AV47:AX47"/>
    <mergeCell ref="BG47:BI47"/>
    <mergeCell ref="BR47:BT47"/>
    <mergeCell ref="CC47:CE47"/>
    <mergeCell ref="CN47:CP47"/>
    <mergeCell ref="CY47:DA47"/>
    <mergeCell ref="DJ47:DL47"/>
    <mergeCell ref="CC50:CE50"/>
    <mergeCell ref="CN50:CP50"/>
    <mergeCell ref="CY50:DA50"/>
    <mergeCell ref="DJ50:DL50"/>
    <mergeCell ref="AV49:AX49"/>
    <mergeCell ref="BG49:BI49"/>
    <mergeCell ref="BR49:BT49"/>
    <mergeCell ref="CC49:CE49"/>
    <mergeCell ref="CN49:CP49"/>
    <mergeCell ref="CY49:DA49"/>
    <mergeCell ref="DJ49:DL49"/>
    <mergeCell ref="AV50:AX50"/>
    <mergeCell ref="BG50:BI50"/>
    <mergeCell ref="BR50:BT50"/>
    <mergeCell ref="AV52:AX52"/>
    <mergeCell ref="BG52:BI52"/>
    <mergeCell ref="BR52:BT52"/>
    <mergeCell ref="CC52:CE52"/>
    <mergeCell ref="CN52:CP52"/>
    <mergeCell ref="CY52:DA52"/>
    <mergeCell ref="DJ52:DL52"/>
    <mergeCell ref="AV51:AX51"/>
    <mergeCell ref="BG51:BI51"/>
    <mergeCell ref="BR51:BT51"/>
    <mergeCell ref="CC51:CE51"/>
    <mergeCell ref="CN51:CP51"/>
    <mergeCell ref="CY51:DA51"/>
    <mergeCell ref="DJ51:DL51"/>
    <mergeCell ref="AV38:AW38"/>
    <mergeCell ref="BG38:BH38"/>
    <mergeCell ref="BR38:BS38"/>
    <mergeCell ref="CC38:CD38"/>
    <mergeCell ref="CN38:CO38"/>
    <mergeCell ref="CY38:CZ38"/>
    <mergeCell ref="DJ38:DK38"/>
    <mergeCell ref="AV55:AX55"/>
    <mergeCell ref="BG55:BI55"/>
    <mergeCell ref="BR55:BT55"/>
    <mergeCell ref="CC55:CE55"/>
    <mergeCell ref="CN55:CP55"/>
    <mergeCell ref="CY55:DA55"/>
    <mergeCell ref="DJ55:DL55"/>
    <mergeCell ref="CC54:CE54"/>
    <mergeCell ref="CN54:CP54"/>
    <mergeCell ref="CY54:DA54"/>
    <mergeCell ref="DJ54:DL54"/>
    <mergeCell ref="AV53:AX53"/>
    <mergeCell ref="BG53:BI53"/>
    <mergeCell ref="BR53:BT53"/>
    <mergeCell ref="CC53:CE53"/>
    <mergeCell ref="CN53:CP53"/>
    <mergeCell ref="CY53:DA53"/>
    <mergeCell ref="AV40:AW40"/>
    <mergeCell ref="BG40:BH40"/>
    <mergeCell ref="BR40:BS40"/>
    <mergeCell ref="CC40:CD40"/>
    <mergeCell ref="CN40:CO40"/>
    <mergeCell ref="CY40:CZ40"/>
    <mergeCell ref="DJ40:DK40"/>
    <mergeCell ref="AK39:AL39"/>
    <mergeCell ref="AV39:AW39"/>
    <mergeCell ref="BG39:BH39"/>
    <mergeCell ref="BR39:BS39"/>
    <mergeCell ref="CC39:CD39"/>
    <mergeCell ref="CN39:CO39"/>
    <mergeCell ref="CY39:CZ39"/>
    <mergeCell ref="DJ39:DK39"/>
  </mergeCells>
  <conditionalFormatting sqref="O29:P36">
    <cfRule type="expression" dxfId="208" priority="2660">
      <formula>ISTEXT(O29)</formula>
    </cfRule>
  </conditionalFormatting>
  <conditionalFormatting sqref="R21:S36">
    <cfRule type="expression" dxfId="207" priority="2655">
      <formula>ISTEXT(R21)</formula>
    </cfRule>
  </conditionalFormatting>
  <conditionalFormatting sqref="J21:K36">
    <cfRule type="expression" dxfId="206" priority="2658">
      <formula>ISTEXT(J21)</formula>
    </cfRule>
  </conditionalFormatting>
  <conditionalFormatting sqref="J21:K36">
    <cfRule type="expression" dxfId="205" priority="2659">
      <formula>AND($G21&lt;&gt;"",$H21&lt;&gt;"",$G21=$H21)</formula>
    </cfRule>
  </conditionalFormatting>
  <conditionalFormatting sqref="R21:R36">
    <cfRule type="expression" dxfId="204" priority="2657">
      <formula>AND(O21&lt;&gt;"",P21&lt;&gt;"",O21=P21)</formula>
    </cfRule>
  </conditionalFormatting>
  <conditionalFormatting sqref="S21:S36">
    <cfRule type="expression" dxfId="203" priority="2656">
      <formula>AND(O21&lt;&gt;"",P21&lt;&gt;"",O21=P21)</formula>
    </cfRule>
  </conditionalFormatting>
  <conditionalFormatting sqref="N29:N36">
    <cfRule type="expression" dxfId="202" priority="2665">
      <formula>AND(O29&lt;&gt;"",P29&lt;&gt;"",O29+R29&gt;P29+S29)</formula>
    </cfRule>
    <cfRule type="expression" dxfId="201" priority="2666">
      <formula>AND(KOMatchRule=0,N29=$F29,Q29=$I29)</formula>
    </cfRule>
  </conditionalFormatting>
  <conditionalFormatting sqref="Q29:Q36">
    <cfRule type="expression" dxfId="200" priority="2667">
      <formula>AND(O29&lt;&gt;"",P29&lt;&gt;"",O29+R29&lt;P29+S29)</formula>
    </cfRule>
    <cfRule type="expression" dxfId="199" priority="2668">
      <formula>AND(KOMatchRule=0,N29=$F29,Q29=$I29)</formula>
    </cfRule>
  </conditionalFormatting>
  <conditionalFormatting sqref="AC21:AD36">
    <cfRule type="expression" dxfId="198" priority="2652">
      <formula>ISTEXT(AC21)</formula>
    </cfRule>
  </conditionalFormatting>
  <conditionalFormatting sqref="AC21:AC36">
    <cfRule type="expression" dxfId="197" priority="2654">
      <formula>AND(Z21&lt;&gt;"",AA21&lt;&gt;"",Z21=AA21)</formula>
    </cfRule>
  </conditionalFormatting>
  <conditionalFormatting sqref="AD21:AD36">
    <cfRule type="expression" dxfId="196" priority="2653">
      <formula>AND(Z21&lt;&gt;"",AA21&lt;&gt;"",Z21=AA21)</formula>
    </cfRule>
  </conditionalFormatting>
  <conditionalFormatting sqref="G21:H21 G22:G28 H22:H36">
    <cfRule type="expression" dxfId="195" priority="2630">
      <formula>ISTEXT(G21)</formula>
    </cfRule>
  </conditionalFormatting>
  <conditionalFormatting sqref="G29:G32">
    <cfRule type="expression" dxfId="194" priority="2629">
      <formula>ISTEXT(G29)</formula>
    </cfRule>
  </conditionalFormatting>
  <conditionalFormatting sqref="G33:G34">
    <cfRule type="expression" dxfId="193" priority="2628">
      <formula>ISTEXT(G33)</formula>
    </cfRule>
  </conditionalFormatting>
  <conditionalFormatting sqref="G35:G36">
    <cfRule type="expression" dxfId="192" priority="2627">
      <formula>ISTEXT(G35)</formula>
    </cfRule>
  </conditionalFormatting>
  <conditionalFormatting sqref="F21:F36">
    <cfRule type="expression" dxfId="191" priority="2631">
      <formula>$J21&gt;$K21</formula>
    </cfRule>
    <cfRule type="expression" dxfId="190" priority="2632">
      <formula>$J21&lt;$K21</formula>
    </cfRule>
    <cfRule type="expression" dxfId="189" priority="2633">
      <formula>$G21&lt;$H21</formula>
    </cfRule>
    <cfRule type="expression" dxfId="188" priority="2634">
      <formula>$G21&gt;$H21</formula>
    </cfRule>
  </conditionalFormatting>
  <conditionalFormatting sqref="I21:I36">
    <cfRule type="expression" dxfId="187" priority="2635">
      <formula>$J21&lt;$K21</formula>
    </cfRule>
    <cfRule type="expression" dxfId="186" priority="2636">
      <formula>$J21&gt;$K21</formula>
    </cfRule>
    <cfRule type="expression" dxfId="185" priority="2637">
      <formula>$G21&gt;$H21</formula>
    </cfRule>
    <cfRule type="expression" dxfId="184" priority="2638">
      <formula>$G21&lt;$H21</formula>
    </cfRule>
  </conditionalFormatting>
  <conditionalFormatting sqref="Z21:AA36">
    <cfRule type="expression" dxfId="182" priority="2571">
      <formula>ISTEXT(Z21)</formula>
    </cfRule>
  </conditionalFormatting>
  <conditionalFormatting sqref="Y21:Y36">
    <cfRule type="expression" dxfId="181" priority="2572">
      <formula>AND(Z21&lt;&gt;"",AA21&lt;&gt;"",Z21+AC21&gt;AA21+AD21)</formula>
    </cfRule>
    <cfRule type="expression" dxfId="180" priority="2573">
      <formula>AND(KOMatchRule=0,Y21=$F21,AB21=$I21)</formula>
    </cfRule>
  </conditionalFormatting>
  <conditionalFormatting sqref="AB21 AB23:AB36">
    <cfRule type="expression" dxfId="179" priority="2574">
      <formula>AND(Z21&lt;&gt;"",AA21&lt;&gt;"",Z21+AC21&lt;AA21+AD21)</formula>
    </cfRule>
    <cfRule type="expression" dxfId="178" priority="2575">
      <formula>AND(KOMatchRule=0,Y21=$F21,AB21=$I21)</formula>
    </cfRule>
  </conditionalFormatting>
  <conditionalFormatting sqref="X18:AH20 X9:X17 X5:AB5 BE42:BE55 BO42:BP55 BZ42:BZ55 BO21:BX21 BZ21 BE61:BF62 BJ61:BQ62 BU61:BZ62 X3:BZ4 X37 X6:BZ7 AH5:AM5 AS5 X63:BZ64 X21:AF21 AH21:AQ21 AS21:BB21 BD21:BM21 X23:AF36 X22:AA22 AC22:AF22 AH23:AQ36 AH22:AL22 AN22:AQ22 AS23:BB36 AS22:AW22 AY22:BB22 BD23:BM36 BD22 BZ23:BZ36 BO23:BX36 X8:AF8 BZ8:BZ17 BE56:BF59 BJ56:BQ59 BU56:BZ59 AH8:AI17 AS8:AT17 BD8:BE17 BO8:BP17 BZ9:CA17 CK9:CL17 CV9:CW17 DG9:DH17 DR9:DR17 BF60:BO60 BQ60:BZ60">
    <cfRule type="expression" dxfId="177" priority="433">
      <formula>$B$65&lt;&gt;"© 2022 | journalSHEET.com"</formula>
    </cfRule>
  </conditionalFormatting>
  <conditionalFormatting sqref="Y9:AB16">
    <cfRule type="expression" dxfId="173" priority="255">
      <formula>$B$65&lt;&gt;"© 2022 | journalSHEET.com"</formula>
    </cfRule>
  </conditionalFormatting>
  <conditionalFormatting sqref="N9:N16">
    <cfRule type="expression" dxfId="172" priority="261">
      <formula>N9=$F9</formula>
    </cfRule>
  </conditionalFormatting>
  <conditionalFormatting sqref="Q9:Q16">
    <cfRule type="expression" dxfId="171" priority="260">
      <formula>Q9=$I9</formula>
    </cfRule>
  </conditionalFormatting>
  <conditionalFormatting sqref="N9:Q16">
    <cfRule type="expression" dxfId="170" priority="262">
      <formula>MATCH(N9,Qualified,0)</formula>
    </cfRule>
  </conditionalFormatting>
  <conditionalFormatting sqref="N9:Q16">
    <cfRule type="expression" dxfId="169" priority="259">
      <formula>$B$65&lt;&gt;"© 2022 | journalSHEET.com"</formula>
    </cfRule>
  </conditionalFormatting>
  <conditionalFormatting sqref="Y9:Y16">
    <cfRule type="expression" dxfId="168" priority="257">
      <formula>Y9=$F9</formula>
    </cfRule>
  </conditionalFormatting>
  <conditionalFormatting sqref="AB9:AB16">
    <cfRule type="expression" dxfId="167" priority="256">
      <formula>AB9=$I9</formula>
    </cfRule>
  </conditionalFormatting>
  <conditionalFormatting sqref="Y9:AB16">
    <cfRule type="expression" dxfId="166" priority="258">
      <formula>MATCH(Y9,Qualified,0)</formula>
    </cfRule>
  </conditionalFormatting>
  <conditionalFormatting sqref="AY21:AZ36 BJ21:BK21 BU21:BV21 BU23:BV36 BJ23:BK36">
    <cfRule type="expression" dxfId="165" priority="196">
      <formula>ISTEXT(AY21)</formula>
    </cfRule>
  </conditionalFormatting>
  <conditionalFormatting sqref="AY21:AY36 BJ21 BU21 BU23:BU36 BJ23:BJ36">
    <cfRule type="expression" dxfId="164" priority="198">
      <formula>AND(AV21&lt;&gt;"",AW21&lt;&gt;"",AV21=AW21)</formula>
    </cfRule>
  </conditionalFormatting>
  <conditionalFormatting sqref="AZ21:AZ36 BK21 BV21 BV23:BV36 BK23:BK36">
    <cfRule type="expression" dxfId="163" priority="197">
      <formula>AND(AV21&lt;&gt;"",AW21&lt;&gt;"",AV21=AW21)</formula>
    </cfRule>
  </conditionalFormatting>
  <conditionalFormatting sqref="BR21:BS21 AV21:AW36 BG21:BH21 BG23:BH36 BR23:BS36">
    <cfRule type="expression" dxfId="162" priority="189">
      <formula>ISTEXT(AV21)</formula>
    </cfRule>
  </conditionalFormatting>
  <conditionalFormatting sqref="BQ21 AU21:AU36 BF21 BF23:BF36 BQ23:BQ36">
    <cfRule type="expression" dxfId="161" priority="190">
      <formula>AND(AV21&lt;&gt;"",AW21&lt;&gt;"",AV21+AY21&gt;AW21+AZ21)</formula>
    </cfRule>
    <cfRule type="expression" dxfId="160" priority="191">
      <formula>AND(KOMatchRule=0,AU21=$F21,AX21=$I21)</formula>
    </cfRule>
  </conditionalFormatting>
  <conditionalFormatting sqref="BT21 AX21 BI21 AX23:AX36 BI23:BI36 BT23:BT36">
    <cfRule type="expression" dxfId="159" priority="192">
      <formula>AND(AV21&lt;&gt;"",AW21&lt;&gt;"",AV21+AY21&lt;AW21+AZ21)</formula>
    </cfRule>
    <cfRule type="expression" dxfId="158" priority="193">
      <formula>AND(KOMatchRule=0,AU21=$F21,AX21=$I21)</formula>
    </cfRule>
  </conditionalFormatting>
  <conditionalFormatting sqref="AT18:BZ20">
    <cfRule type="expression" dxfId="157" priority="185">
      <formula>$B$65&lt;&gt;"© 2022 | journalSHEET.com"</formula>
    </cfRule>
  </conditionalFormatting>
  <conditionalFormatting sqref="AN21:AO36">
    <cfRule type="expression" dxfId="156" priority="224">
      <formula>ISTEXT(AN21)</formula>
    </cfRule>
  </conditionalFormatting>
  <conditionalFormatting sqref="AN21:AN36">
    <cfRule type="expression" dxfId="155" priority="226">
      <formula>AND(AK21&lt;&gt;"",AL21&lt;&gt;"",AK21=AL21)</formula>
    </cfRule>
  </conditionalFormatting>
  <conditionalFormatting sqref="AO21:AO36">
    <cfRule type="expression" dxfId="154" priority="225">
      <formula>AND(AK21&lt;&gt;"",AL21&lt;&gt;"",AK21=AL21)</formula>
    </cfRule>
  </conditionalFormatting>
  <conditionalFormatting sqref="AK21:AL36">
    <cfRule type="expression" dxfId="153" priority="217">
      <formula>ISTEXT(AK21)</formula>
    </cfRule>
  </conditionalFormatting>
  <conditionalFormatting sqref="AJ21:AJ36">
    <cfRule type="expression" dxfId="152" priority="218">
      <formula>AND(AK21&lt;&gt;"",AL21&lt;&gt;"",AK21+AN21&gt;AL21+AO21)</formula>
    </cfRule>
    <cfRule type="expression" dxfId="151" priority="219">
      <formula>AND(KOMatchRule=0,AJ21=$F21,AM21=$I21)</formula>
    </cfRule>
  </conditionalFormatting>
  <conditionalFormatting sqref="AM21 AM23:AM36">
    <cfRule type="expression" dxfId="150" priority="220">
      <formula>AND(AK21&lt;&gt;"",AL21&lt;&gt;"",AK21+AN21&lt;AL21+AO21)</formula>
    </cfRule>
    <cfRule type="expression" dxfId="149" priority="221">
      <formula>AND(KOMatchRule=0,AJ21=$F21,AM21=$I21)</formula>
    </cfRule>
  </conditionalFormatting>
  <conditionalFormatting sqref="AI18:AS20">
    <cfRule type="expression" dxfId="148" priority="213">
      <formula>$B$65&lt;&gt;"© 2022 | journalSHEET.com"</formula>
    </cfRule>
  </conditionalFormatting>
  <conditionalFormatting sqref="AI37 AT37 BE37:BE41 BP37:BP41">
    <cfRule type="expression" dxfId="147" priority="166">
      <formula>$B$65&lt;&gt;"© 2022 | journalSHEET.com"</formula>
    </cfRule>
  </conditionalFormatting>
  <conditionalFormatting sqref="AT5:AX5 BD5:BI5 BO5:BT5 BZ5">
    <cfRule type="expression" dxfId="146" priority="163">
      <formula>$B$65&lt;&gt;"© 2022 | journalSHEET.com"</formula>
    </cfRule>
  </conditionalFormatting>
  <conditionalFormatting sqref="CA21:CI21 CK21:CT21 CV21:DE21 DG21:DP21 DR21 CA61:CB62 CF61:CM62 CQ61:CX62 DB61:DI62 DM61:DR62 CA3:DR4 CB60:CK60 CA6:DR7 CA63:DR64 DR23:DR36 DG23:DP36 CV23:DE36 CK23:CT36 CA23:CI36 CM60:CV60 CX60:DG60 DI60:DR60">
    <cfRule type="expression" dxfId="145" priority="162">
      <formula>$B$65&lt;&gt;"© 2022 | journalSHEET.com"</formula>
    </cfRule>
  </conditionalFormatting>
  <conditionalFormatting sqref="CF21:CG21 CQ21:CR21 DB21:DC21 DM21:DN21 DM23:DN36 DB23:DC36 CQ23:CR36 CF23:CG36">
    <cfRule type="expression" dxfId="144" priority="159">
      <formula>ISTEXT(CF21)</formula>
    </cfRule>
  </conditionalFormatting>
  <conditionalFormatting sqref="CF21 CQ21 DB21 DM21 DM23:DM36 DB23:DB36 CQ23:CQ36 CF23:CF36">
    <cfRule type="expression" dxfId="143" priority="161">
      <formula>AND(CC21&lt;&gt;"",CD21&lt;&gt;"",CC21=CD21)</formula>
    </cfRule>
  </conditionalFormatting>
  <conditionalFormatting sqref="CG21 CR21 DC21 DN21 DN23:DN36 DC23:DC36 CR23:CR36 CG23:CG36">
    <cfRule type="expression" dxfId="142" priority="160">
      <formula>AND(CC21&lt;&gt;"",CD21&lt;&gt;"",CC21=CD21)</formula>
    </cfRule>
  </conditionalFormatting>
  <conditionalFormatting sqref="CC21:CD21 CN21:CO21 CY21:CZ21 DJ21:DK21 DJ23:DK36 CY23:CZ36 CN23:CO36 CC23:CD36">
    <cfRule type="expression" dxfId="141" priority="152">
      <formula>ISTEXT(CC21)</formula>
    </cfRule>
  </conditionalFormatting>
  <conditionalFormatting sqref="CB21 CM21 CX21 DI21 DI23:DI36 CX23:CX36 CM23:CM36 CB23:CB36">
    <cfRule type="expression" dxfId="140" priority="153">
      <formula>AND(CC21&lt;&gt;"",CD21&lt;&gt;"",CC21+CF21&gt;CD21+CG21)</formula>
    </cfRule>
    <cfRule type="expression" dxfId="139" priority="154">
      <formula>AND(KOMatchRule=0,CB21=$F21,CE21=$I21)</formula>
    </cfRule>
  </conditionalFormatting>
  <conditionalFormatting sqref="CE21 CP21 DA21 DL21 DL23:DL36 DA23:DA36 CP23:CP36 CE23:CE36">
    <cfRule type="expression" dxfId="138" priority="155">
      <formula>AND(CC21&lt;&gt;"",CD21&lt;&gt;"",CC21+CF21&lt;CD21+CG21)</formula>
    </cfRule>
    <cfRule type="expression" dxfId="137" priority="156">
      <formula>AND(KOMatchRule=0,CB21=$F21,CE21=$I21)</formula>
    </cfRule>
  </conditionalFormatting>
  <conditionalFormatting sqref="CA18:DR20">
    <cfRule type="expression" dxfId="136" priority="148">
      <formula>$B$65&lt;&gt;"© 2022 | journalSHEET.com"</formula>
    </cfRule>
  </conditionalFormatting>
  <conditionalFormatting sqref="CA37:CA41 CL37:CL41 CW37:CW41 DH37:DH41">
    <cfRule type="expression" dxfId="135" priority="134">
      <formula>$B$65&lt;&gt;"© 2022 | journalSHEET.com"</formula>
    </cfRule>
  </conditionalFormatting>
  <conditionalFormatting sqref="CA5:CE5 CK5:CP5 CV5:DA5 DG5:DL5 DR5">
    <cfRule type="expression" dxfId="134" priority="131">
      <formula>$B$65&lt;&gt;"© 2022 | journalSHEET.com"</formula>
    </cfRule>
  </conditionalFormatting>
  <conditionalFormatting sqref="N21:Q28">
    <cfRule type="expression" dxfId="133" priority="130">
      <formula>$B$65&lt;&gt;"© 2022 | journalSHEET.com"</formula>
    </cfRule>
  </conditionalFormatting>
  <conditionalFormatting sqref="O21:P28">
    <cfRule type="expression" dxfId="132" priority="125">
      <formula>ISTEXT(O21)</formula>
    </cfRule>
  </conditionalFormatting>
  <conditionalFormatting sqref="N21:N28">
    <cfRule type="expression" dxfId="131" priority="126">
      <formula>AND(O21&lt;&gt;"",P21&lt;&gt;"",O21+R21&gt;P21+S21)</formula>
    </cfRule>
    <cfRule type="expression" dxfId="130" priority="127">
      <formula>AND(KOMatchRule=0,N21=$F21,Q21=$I21)</formula>
    </cfRule>
  </conditionalFormatting>
  <conditionalFormatting sqref="Q21:Q28">
    <cfRule type="expression" dxfId="129" priority="128">
      <formula>AND(O21&lt;&gt;"",P21&lt;&gt;"",O21+R21&lt;P21+S21)</formula>
    </cfRule>
    <cfRule type="expression" dxfId="128" priority="129">
      <formula>AND(KOMatchRule=0,N21=$F21,Q21=$I21)</formula>
    </cfRule>
  </conditionalFormatting>
  <conditionalFormatting sqref="Z21:AA28">
    <cfRule type="expression" dxfId="127" priority="120">
      <formula>ISTEXT(Z21)</formula>
    </cfRule>
  </conditionalFormatting>
  <conditionalFormatting sqref="Y21:Y28">
    <cfRule type="expression" dxfId="126" priority="121">
      <formula>AND(Z21&lt;&gt;"",AA21&lt;&gt;"",Z21+AC21&gt;AA21+AD21)</formula>
    </cfRule>
    <cfRule type="expression" dxfId="125" priority="122">
      <formula>AND(KOMatchRule=0,Y21=$F21,AB21=$I21)</formula>
    </cfRule>
  </conditionalFormatting>
  <conditionalFormatting sqref="AB21 AB23:AB28">
    <cfRule type="expression" dxfId="124" priority="123">
      <formula>AND(Z21&lt;&gt;"",AA21&lt;&gt;"",Z21+AC21&lt;AA21+AD21)</formula>
    </cfRule>
    <cfRule type="expression" dxfId="123" priority="124">
      <formula>AND(KOMatchRule=0,Y21=$F21,AB21=$I21)</formula>
    </cfRule>
  </conditionalFormatting>
  <conditionalFormatting sqref="AK21:AL28">
    <cfRule type="expression" dxfId="122" priority="115">
      <formula>ISTEXT(AK21)</formula>
    </cfRule>
  </conditionalFormatting>
  <conditionalFormatting sqref="AJ21:AJ28">
    <cfRule type="expression" dxfId="121" priority="116">
      <formula>AND(AK21&lt;&gt;"",AL21&lt;&gt;"",AK21+AN21&gt;AL21+AO21)</formula>
    </cfRule>
    <cfRule type="expression" dxfId="120" priority="117">
      <formula>AND(KOMatchRule=0,AJ21=$F21,AM21=$I21)</formula>
    </cfRule>
  </conditionalFormatting>
  <conditionalFormatting sqref="AM21 AM23:AM28">
    <cfRule type="expression" dxfId="119" priority="118">
      <formula>AND(AK21&lt;&gt;"",AL21&lt;&gt;"",AK21+AN21&lt;AL21+AO21)</formula>
    </cfRule>
    <cfRule type="expression" dxfId="118" priority="119">
      <formula>AND(KOMatchRule=0,AJ21=$F21,AM21=$I21)</formula>
    </cfRule>
  </conditionalFormatting>
  <conditionalFormatting sqref="AB22">
    <cfRule type="expression" dxfId="117" priority="108">
      <formula>$B$65&lt;&gt;"© 2022 | journalSHEET.com"</formula>
    </cfRule>
  </conditionalFormatting>
  <conditionalFormatting sqref="AB22">
    <cfRule type="expression" dxfId="116" priority="106">
      <formula>AND(Z22&lt;&gt;"",AA22&lt;&gt;"",Z22+AC22&lt;AA22+AD22)</formula>
    </cfRule>
    <cfRule type="expression" dxfId="115" priority="107">
      <formula>AND(KOMatchRule=0,Y22=$F22,AB22=$I22)</formula>
    </cfRule>
  </conditionalFormatting>
  <conditionalFormatting sqref="AM22">
    <cfRule type="expression" dxfId="114" priority="105">
      <formula>$B$65&lt;&gt;"© 2022 | journalSHEET.com"</formula>
    </cfRule>
  </conditionalFormatting>
  <conditionalFormatting sqref="AM22">
    <cfRule type="expression" dxfId="113" priority="103">
      <formula>AND(AK22&lt;&gt;"",AL22&lt;&gt;"",AK22+AN22&lt;AL22+AO22)</formula>
    </cfRule>
    <cfRule type="expression" dxfId="112" priority="104">
      <formula>AND(KOMatchRule=0,AJ22=$F22,AM22=$I22)</formula>
    </cfRule>
  </conditionalFormatting>
  <conditionalFormatting sqref="AX22">
    <cfRule type="expression" dxfId="111" priority="102">
      <formula>$B$65&lt;&gt;"© 2022 | journalSHEET.com"</formula>
    </cfRule>
  </conditionalFormatting>
  <conditionalFormatting sqref="AX22">
    <cfRule type="expression" dxfId="110" priority="100">
      <formula>AND(AV22&lt;&gt;"",AW22&lt;&gt;"",AV22+AY22&lt;AW22+AZ22)</formula>
    </cfRule>
    <cfRule type="expression" dxfId="109" priority="101">
      <formula>AND(KOMatchRule=0,AU22=$F22,AX22=$I22)</formula>
    </cfRule>
  </conditionalFormatting>
  <conditionalFormatting sqref="BE22:BH22 BJ22:BM22 BU22:BX22 CF22:CI22 CQ22:CT22 DB22:DE22 DM22:DP22 BO22:BS22 BZ22:CD22 CK22:CO22 CV22:CZ22 DG22:DK22 DR22">
    <cfRule type="expression" dxfId="108" priority="99">
      <formula>$B$65&lt;&gt;"© 2022 | journalSHEET.com"</formula>
    </cfRule>
  </conditionalFormatting>
  <conditionalFormatting sqref="BJ22:BK22 BU22:BV22 CF22:CG22 CQ22:CR22 DB22:DC22 DM22:DN22">
    <cfRule type="expression" dxfId="107" priority="96">
      <formula>ISTEXT(BJ22)</formula>
    </cfRule>
  </conditionalFormatting>
  <conditionalFormatting sqref="BJ22 BU22 CF22 CQ22 DB22 DM22">
    <cfRule type="expression" dxfId="106" priority="98">
      <formula>AND(BG22&lt;&gt;"",BH22&lt;&gt;"",BG22=BH22)</formula>
    </cfRule>
  </conditionalFormatting>
  <conditionalFormatting sqref="BK22 BV22 CG22 CR22 DC22 DN22">
    <cfRule type="expression" dxfId="105" priority="97">
      <formula>AND(BG22&lt;&gt;"",BH22&lt;&gt;"",BG22=BH22)</formula>
    </cfRule>
  </conditionalFormatting>
  <conditionalFormatting sqref="BG22:BH22 BR22:BS22 CC22:CD22 CN22:CO22 CY22:CZ22 DJ22:DK22">
    <cfRule type="expression" dxfId="104" priority="93">
      <formula>ISTEXT(BG22)</formula>
    </cfRule>
  </conditionalFormatting>
  <conditionalFormatting sqref="BF22 BQ22 CB22 CM22 CX22 DI22">
    <cfRule type="expression" dxfId="103" priority="94">
      <formula>AND(BG22&lt;&gt;"",BH22&lt;&gt;"",BG22+BJ22&gt;BH22+BK22)</formula>
    </cfRule>
    <cfRule type="expression" dxfId="102" priority="95">
      <formula>AND(KOMatchRule=0,BF22=$F22,BI22=$I22)</formula>
    </cfRule>
  </conditionalFormatting>
  <conditionalFormatting sqref="BI22 BT22 CE22 CP22 DA22 DL22">
    <cfRule type="expression" dxfId="101" priority="92">
      <formula>$B$65&lt;&gt;"© 2022 | journalSHEET.com"</formula>
    </cfRule>
  </conditionalFormatting>
  <conditionalFormatting sqref="BI22 BT22 CE22 CP22 DA22 DL22">
    <cfRule type="expression" dxfId="100" priority="90">
      <formula>AND(BG22&lt;&gt;"",BH22&lt;&gt;"",BG22+BJ22&lt;BH22+BK22)</formula>
    </cfRule>
    <cfRule type="expression" dxfId="99" priority="91">
      <formula>AND(KOMatchRule=0,BF22=$F22,BI22=$I22)</formula>
    </cfRule>
  </conditionalFormatting>
  <conditionalFormatting sqref="AJ8:AQ8">
    <cfRule type="expression" dxfId="98" priority="87">
      <formula>$B$65&lt;&gt;"© 2022 | journalSHEET.com"</formula>
    </cfRule>
  </conditionalFormatting>
  <conditionalFormatting sqref="AJ9:AM16">
    <cfRule type="expression" dxfId="97" priority="83">
      <formula>$B$65&lt;&gt;"© 2022 | journalSHEET.com"</formula>
    </cfRule>
  </conditionalFormatting>
  <conditionalFormatting sqref="AJ9:AJ16">
    <cfRule type="expression" dxfId="96" priority="85">
      <formula>AJ9=$F9</formula>
    </cfRule>
  </conditionalFormatting>
  <conditionalFormatting sqref="AM9:AM16">
    <cfRule type="expression" dxfId="95" priority="84">
      <formula>AM9=$I9</formula>
    </cfRule>
  </conditionalFormatting>
  <conditionalFormatting sqref="AJ9:AM16">
    <cfRule type="expression" dxfId="94" priority="86">
      <formula>MATCH(AJ9,Qualified,0)</formula>
    </cfRule>
  </conditionalFormatting>
  <conditionalFormatting sqref="AU8:BB8">
    <cfRule type="expression" dxfId="93" priority="81">
      <formula>$B$65&lt;&gt;"© 2022 | journalSHEET.com"</formula>
    </cfRule>
  </conditionalFormatting>
  <conditionalFormatting sqref="AU9:AX16">
    <cfRule type="expression" dxfId="92" priority="77">
      <formula>$B$65&lt;&gt;"© 2022 | journalSHEET.com"</formula>
    </cfRule>
  </conditionalFormatting>
  <conditionalFormatting sqref="AU9:AU16">
    <cfRule type="expression" dxfId="91" priority="79">
      <formula>AU9=$F9</formula>
    </cfRule>
  </conditionalFormatting>
  <conditionalFormatting sqref="AX9:AX16">
    <cfRule type="expression" dxfId="90" priority="78">
      <formula>AX9=$I9</formula>
    </cfRule>
  </conditionalFormatting>
  <conditionalFormatting sqref="AU9:AX16">
    <cfRule type="expression" dxfId="89" priority="80">
      <formula>MATCH(AU9,Qualified,0)</formula>
    </cfRule>
  </conditionalFormatting>
  <conditionalFormatting sqref="BF8:BM8">
    <cfRule type="expression" dxfId="88" priority="75">
      <formula>$B$65&lt;&gt;"© 2022 | journalSHEET.com"</formula>
    </cfRule>
  </conditionalFormatting>
  <conditionalFormatting sqref="BF9:BI16">
    <cfRule type="expression" dxfId="87" priority="71">
      <formula>$B$65&lt;&gt;"© 2022 | journalSHEET.com"</formula>
    </cfRule>
  </conditionalFormatting>
  <conditionalFormatting sqref="BF9:BF16">
    <cfRule type="expression" dxfId="86" priority="73">
      <formula>BF9=$F9</formula>
    </cfRule>
  </conditionalFormatting>
  <conditionalFormatting sqref="BI9:BI16">
    <cfRule type="expression" dxfId="85" priority="72">
      <formula>BI9=$I9</formula>
    </cfRule>
  </conditionalFormatting>
  <conditionalFormatting sqref="BF9:BI16">
    <cfRule type="expression" dxfId="84" priority="74">
      <formula>MATCH(BF9,Qualified,0)</formula>
    </cfRule>
  </conditionalFormatting>
  <conditionalFormatting sqref="BQ8:BX8">
    <cfRule type="expression" dxfId="83" priority="69">
      <formula>$B$65&lt;&gt;"© 2022 | journalSHEET.com"</formula>
    </cfRule>
  </conditionalFormatting>
  <conditionalFormatting sqref="BQ9:BT16">
    <cfRule type="expression" dxfId="82" priority="65">
      <formula>$B$65&lt;&gt;"© 2022 | journalSHEET.com"</formula>
    </cfRule>
  </conditionalFormatting>
  <conditionalFormatting sqref="BQ9:BQ16">
    <cfRule type="expression" dxfId="81" priority="67">
      <formula>BQ9=$F9</formula>
    </cfRule>
  </conditionalFormatting>
  <conditionalFormatting sqref="BT9:BT16">
    <cfRule type="expression" dxfId="80" priority="66">
      <formula>BT9=$I9</formula>
    </cfRule>
  </conditionalFormatting>
  <conditionalFormatting sqref="BQ9:BT16">
    <cfRule type="expression" dxfId="79" priority="68">
      <formula>MATCH(BQ9,Qualified,0)</formula>
    </cfRule>
  </conditionalFormatting>
  <conditionalFormatting sqref="CA8:CA17 CK8:CL17 CV8:CW17 DG8:DH17 DR8:DR17">
    <cfRule type="expression" dxfId="78" priority="59">
      <formula>$B$65&lt;&gt;"© 2022 | journalSHEET.com"</formula>
    </cfRule>
  </conditionalFormatting>
  <conditionalFormatting sqref="CB8:CI8 CM8:CT8 CX8:DE8 DI8:DP8">
    <cfRule type="expression" dxfId="77" priority="58">
      <formula>$B$65&lt;&gt;"© 2022 | journalSHEET.com"</formula>
    </cfRule>
  </conditionalFormatting>
  <conditionalFormatting sqref="CB9:CE16 CM9:CP16 CX9:DA16 DI9:DL16">
    <cfRule type="expression" dxfId="76" priority="54">
      <formula>$B$65&lt;&gt;"© 2022 | journalSHEET.com"</formula>
    </cfRule>
  </conditionalFormatting>
  <conditionalFormatting sqref="CB9:CB16 CM9:CM16 CX9:CX16 DI9:DI16">
    <cfRule type="expression" dxfId="75" priority="56">
      <formula>CB9=$F9</formula>
    </cfRule>
  </conditionalFormatting>
  <conditionalFormatting sqref="CE9:CE16 CP9:CP16 DA9:DA16 DL9:DL16">
    <cfRule type="expression" dxfId="74" priority="55">
      <formula>CE9=$I9</formula>
    </cfRule>
  </conditionalFormatting>
  <conditionalFormatting sqref="CB9:CE16 CM9:CP16 CX9:DA16 DI9:DL16">
    <cfRule type="expression" dxfId="73" priority="57">
      <formula>MATCH(CB9,Qualified,0)</formula>
    </cfRule>
  </conditionalFormatting>
  <conditionalFormatting sqref="M7:DR19">
    <cfRule type="expression" dxfId="72" priority="51">
      <formula>KOMatchRule=1</formula>
    </cfRule>
  </conditionalFormatting>
  <conditionalFormatting sqref="BG57:BI59">
    <cfRule type="expression" dxfId="59" priority="38">
      <formula>AND(KOMatchRule=0,BG57=$G57)</formula>
    </cfRule>
  </conditionalFormatting>
  <conditionalFormatting sqref="BG42:BI49">
    <cfRule type="expression" dxfId="58" priority="37">
      <formula>MATCH(BG42,quarterfinalist,0)</formula>
    </cfRule>
  </conditionalFormatting>
  <conditionalFormatting sqref="BG50:BI53">
    <cfRule type="expression" dxfId="57" priority="36">
      <formula>MATCH(BG50,semifinalist,0)</formula>
    </cfRule>
  </conditionalFormatting>
  <conditionalFormatting sqref="BG54:BI55">
    <cfRule type="expression" dxfId="56" priority="35">
      <formula>MATCH(BG54,finalist,0)</formula>
    </cfRule>
  </conditionalFormatting>
  <conditionalFormatting sqref="BR57:BT59">
    <cfRule type="expression" dxfId="55" priority="34">
      <formula>AND(KOMatchRule=0,BR57=$G57)</formula>
    </cfRule>
  </conditionalFormatting>
  <conditionalFormatting sqref="BR42:BT49">
    <cfRule type="expression" dxfId="54" priority="33">
      <formula>MATCH(BR42,quarterfinalist,0)</formula>
    </cfRule>
  </conditionalFormatting>
  <conditionalFormatting sqref="BR50:BT53">
    <cfRule type="expression" dxfId="53" priority="32">
      <formula>MATCH(BR50,semifinalist,0)</formula>
    </cfRule>
  </conditionalFormatting>
  <conditionalFormatting sqref="BR54:BT55">
    <cfRule type="expression" dxfId="52" priority="31">
      <formula>MATCH(BR54,finalist,0)</formula>
    </cfRule>
  </conditionalFormatting>
  <conditionalFormatting sqref="CA42:CA55 CK42:CL55 CV42:CW55 DG42:DH55 DR42:DR55 CA56:CB59 CF56:CM59 CQ56:CX59 DB56:DI59 DM56:DR59">
    <cfRule type="expression" dxfId="51" priority="30">
      <formula>$B$65&lt;&gt;"© 2022 | journalSHEET.com"</formula>
    </cfRule>
  </conditionalFormatting>
  <conditionalFormatting sqref="CC57:CE59 CN57:CP59 CY57:DA59 DJ57:DL59">
    <cfRule type="expression" dxfId="50" priority="29">
      <formula>AND(KOMatchRule=0,CC57=$G57)</formula>
    </cfRule>
  </conditionalFormatting>
  <conditionalFormatting sqref="CC42:CE49 CN42:CP49 CY42:DA49 DJ42:DL49">
    <cfRule type="expression" dxfId="49" priority="28">
      <formula>MATCH(CC42,quarterfinalist,0)</formula>
    </cfRule>
  </conditionalFormatting>
  <conditionalFormatting sqref="CC50:CE53 CN50:CP53 CY50:DA53 DJ50:DL53">
    <cfRule type="expression" dxfId="48" priority="27">
      <formula>MATCH(CC50,semifinalist,0)</formula>
    </cfRule>
  </conditionalFormatting>
  <conditionalFormatting sqref="CC54:CE55 CN54:CP55 CY54:DA55 DJ54:DL55">
    <cfRule type="expression" dxfId="47" priority="26">
      <formula>MATCH(CC54,finalist,0)</formula>
    </cfRule>
  </conditionalFormatting>
  <conditionalFormatting sqref="BE38:DR59">
    <cfRule type="expression" dxfId="46" priority="25">
      <formula>KOMatchRule=1</formula>
    </cfRule>
  </conditionalFormatting>
  <conditionalFormatting sqref="Y9:Y16">
    <cfRule type="expression" dxfId="45" priority="23">
      <formula>Y9=$F9</formula>
    </cfRule>
  </conditionalFormatting>
  <conditionalFormatting sqref="AB9:AB16">
    <cfRule type="expression" dxfId="44" priority="22">
      <formula>AB9=$I9</formula>
    </cfRule>
  </conditionalFormatting>
  <conditionalFormatting sqref="Y9:AB16">
    <cfRule type="expression" dxfId="43" priority="24">
      <formula>MATCH(Y9,Qualified,0)</formula>
    </cfRule>
  </conditionalFormatting>
  <conditionalFormatting sqref="Y9:AB16">
    <cfRule type="expression" dxfId="42" priority="21">
      <formula>$B$65&lt;&gt;"© 2022 | journalSHEET.com"</formula>
    </cfRule>
  </conditionalFormatting>
  <conditionalFormatting sqref="AJ9:AM16 AU9:AX16 BF9:BI16 BQ9:BT16 CB9:CE16 CM9:CP16 CX9:DA16 DI9:DL16">
    <cfRule type="expression" dxfId="41" priority="17">
      <formula>$B$65&lt;&gt;"© 2022 | journalSHEET.com"</formula>
    </cfRule>
  </conditionalFormatting>
  <conditionalFormatting sqref="AJ9:AJ16 AU9:AU16 BF9:BF16 BQ9:BQ16 CB9:CB16 CM9:CM16 CX9:CX16 DI9:DI16">
    <cfRule type="expression" dxfId="40" priority="19">
      <formula>AJ9=$F9</formula>
    </cfRule>
  </conditionalFormatting>
  <conditionalFormatting sqref="AM9:AM16 AX9:AX16 BI9:BI16 BT9:BT16 CE9:CE16 CP9:CP16 DA9:DA16 DL9:DL16">
    <cfRule type="expression" dxfId="39" priority="18">
      <formula>AM9=$I9</formula>
    </cfRule>
  </conditionalFormatting>
  <conditionalFormatting sqref="AJ9:AM16 AU9:AX16 BF9:BI16 BQ9:BT16 CB9:CE16 CM9:CP16 CX9:DA16 DI9:DL16">
    <cfRule type="expression" dxfId="38" priority="20">
      <formula>MATCH(AJ9,Qualified,0)</formula>
    </cfRule>
  </conditionalFormatting>
  <conditionalFormatting sqref="AJ9:AJ16 AU9:AU16 BF9:BF16 BQ9:BQ16 CB9:CB16 CM9:CM16 CX9:CX16 DI9:DI16">
    <cfRule type="expression" dxfId="37" priority="15">
      <formula>AJ9=$F9</formula>
    </cfRule>
  </conditionalFormatting>
  <conditionalFormatting sqref="AM9:AM16 AX9:AX16 BI9:BI16 BT9:BT16 CE9:CE16 CP9:CP16 DA9:DA16 DL9:DL16">
    <cfRule type="expression" dxfId="36" priority="14">
      <formula>AM9=$I9</formula>
    </cfRule>
  </conditionalFormatting>
  <conditionalFormatting sqref="AJ9:AM16 AU9:AX16 BF9:BI16 BQ9:BT16 CB9:CE16 CM9:CP16 CX9:DA16 DI9:DL16">
    <cfRule type="expression" dxfId="35" priority="16">
      <formula>MATCH(AJ9,Qualified,0)</formula>
    </cfRule>
  </conditionalFormatting>
  <conditionalFormatting sqref="AJ9:AM16 AU9:AX16 BF9:BI16 BQ9:BT16 CB9:CE16 CM9:CP16 CX9:DA16 DI9:DL16">
    <cfRule type="expression" dxfId="34" priority="13">
      <formula>$B$65&lt;&gt;"© 2022 | journalSHEET.com"</formula>
    </cfRule>
  </conditionalFormatting>
  <conditionalFormatting sqref="CB9:CE16 CM9:CP16 CX9:DA16 DI9:DL16">
    <cfRule type="expression" dxfId="33" priority="9">
      <formula>$B$65&lt;&gt;"© 2022 | journalSHEET.com"</formula>
    </cfRule>
  </conditionalFormatting>
  <conditionalFormatting sqref="CB9:CB16 CM9:CM16 CX9:CX16 DI9:DI16">
    <cfRule type="expression" dxfId="32" priority="11">
      <formula>CB9=$F9</formula>
    </cfRule>
  </conditionalFormatting>
  <conditionalFormatting sqref="CE9:CE16 CP9:CP16 DA9:DA16 DL9:DL16">
    <cfRule type="expression" dxfId="31" priority="10">
      <formula>CE9=$I9</formula>
    </cfRule>
  </conditionalFormatting>
  <conditionalFormatting sqref="CB9:CE16 CM9:CP16 CX9:DA16 DI9:DL16">
    <cfRule type="expression" dxfId="30" priority="12">
      <formula>MATCH(CB9,Qualified,0)</formula>
    </cfRule>
  </conditionalFormatting>
  <conditionalFormatting sqref="M61:N62 R61:Y62 AC61:AJ62 AN61:AU62 AY61:BD62 N60:W60 Y60:AH60 AJ60:AS60 AU60:BD60">
    <cfRule type="expression" dxfId="12" priority="8">
      <formula>$B$65&lt;&gt;"© 2022 | journalSHEET.com"</formula>
    </cfRule>
  </conditionalFormatting>
  <conditionalFormatting sqref="M38:M41 X38:X41 AI38:AI41 AT38:AT41">
    <cfRule type="expression" dxfId="11" priority="7">
      <formula>$B$65&lt;&gt;"© 2022 | journalSHEET.com"</formula>
    </cfRule>
  </conditionalFormatting>
  <conditionalFormatting sqref="M42:M55 W42:X55 AH42:AI55 AS42:AT55 BD42:BD55 M56:N59 R56:Y59 AC56:AJ59 AN56:AU59 AY56:BD59">
    <cfRule type="expression" dxfId="10" priority="6">
      <formula>$B$65&lt;&gt;"© 2022 | journalSHEET.com"</formula>
    </cfRule>
  </conditionalFormatting>
  <conditionalFormatting sqref="O57:Q59 Z57:AB59 AK57:AM59 AV57:AX59">
    <cfRule type="expression" dxfId="9" priority="5">
      <formula>AND(KOMatchRule=0,O57=$G57)</formula>
    </cfRule>
  </conditionalFormatting>
  <conditionalFormatting sqref="O42:Q49 Z42:AB49 AK42:AM49 AV42:AX49">
    <cfRule type="expression" dxfId="8" priority="4">
      <formula>MATCH(O42,quarterfinalist,0)</formula>
    </cfRule>
  </conditionalFormatting>
  <conditionalFormatting sqref="O50:Q53 Z50:AB53 AK50:AM53 AV50:AX53">
    <cfRule type="expression" dxfId="7" priority="3">
      <formula>MATCH(O50,semifinalist,0)</formula>
    </cfRule>
  </conditionalFormatting>
  <conditionalFormatting sqref="O54:Q55 Z54:AB55 AK54:AM55 AV54:AX55">
    <cfRule type="expression" dxfId="6" priority="2">
      <formula>MATCH(O54,finalist,0)</formula>
    </cfRule>
  </conditionalFormatting>
  <conditionalFormatting sqref="M38:BD59">
    <cfRule type="expression" dxfId="5" priority="1">
      <formula>KOMatchRule=1</formula>
    </cfRule>
  </conditionalFormatting>
  <dataValidations count="10">
    <dataValidation type="list" allowBlank="1" showInputMessage="1" showErrorMessage="1" sqref="G62:I62 CC62:CE62 CN62:CP62 CY62:DA62 DJ62:DL62 BG62:BI62 BR62:BT62 O62:Q62 Z62:AB62 AK62:AM62 AV62:AX62">
      <formula1>TopScorer</formula1>
    </dataValidation>
    <dataValidation type="list" allowBlank="1" showInputMessage="1" showErrorMessage="1" sqref="G61:I61 CC61:CE61 CN61:CP61 CY61:DA61 DJ61:DL61 BG61:BI61 BR61:BT61 O61:Q61 Z61:AB61 AK61:AM61 AV61:AX61">
      <formula1>BestPlayer</formula1>
    </dataValidation>
    <dataValidation type="list" allowBlank="1" showInputMessage="1" showErrorMessage="1" sqref="F9 I9 N9 Q9 Y9 AB9 AJ9 AU9 BF9 BQ9 AM9 AX9 BI9 BT9 CB9 CM9 CX9 DI9 CE9 CP9 DA9 DL9">
      <formula1>TeamA</formula1>
    </dataValidation>
    <dataValidation type="list" allowBlank="1" showInputMessage="1" showErrorMessage="1" sqref="F10 I10 N10 Q10 Y10 AB10 AJ10 AU10 BF10 BQ10 AM10 AX10 BI10 BT10 CB10 CM10 CX10 DI10 CE10 CP10 DA10 DL10">
      <formula1>TeamB</formula1>
    </dataValidation>
    <dataValidation type="list" allowBlank="1" showInputMessage="1" showErrorMessage="1" sqref="F11 I11 N11 Q11 Y11 AB11 AJ11 AU11 BF11 BQ11 AM11 AX11 BI11 BT11 CB11 CM11 CX11 DI11 CE11 CP11 DA11 DL11">
      <formula1>TeamC</formula1>
    </dataValidation>
    <dataValidation type="list" allowBlank="1" showInputMessage="1" showErrorMessage="1" sqref="F12 I12 N12 Q12 Y12 AB12 AJ12 AU12 BF12 BQ12 AM12 AX12 BI12 BT12 CB12 CM12 CX12 DI12 CE12 CP12 DA12 DL12">
      <formula1>TeamD</formula1>
    </dataValidation>
    <dataValidation type="list" allowBlank="1" showInputMessage="1" showErrorMessage="1" sqref="F13 I13 N13 Q13 Y13 AB13 AJ13 AU13 BF13 BQ13 AM13 AX13 BI13 BT13 CB13 CM13 CX13 DI13 CE13 CP13 DA13 DL13">
      <formula1>TeamE</formula1>
    </dataValidation>
    <dataValidation type="list" allowBlank="1" showInputMessage="1" showErrorMessage="1" sqref="F14 I14 N14 Q14 Y14 AB14 AJ14 AU14 BF14 BQ14 AM14 AX14 BI14 BT14 CB14 CM14 CX14 DI14 CE14 CP14 DA14 DL14">
      <formula1>TeamF</formula1>
    </dataValidation>
    <dataValidation type="list" allowBlank="1" showInputMessage="1" showErrorMessage="1" sqref="F15 I15 N15 Q15 Y15 AB15 AJ15 AU15 BF15 BQ15 AM15 AX15 BI15 BT15 CB15 CM15 CX15 DI15 CE15 CP15 DA15 DL15">
      <formula1>TeamG</formula1>
    </dataValidation>
    <dataValidation type="list" allowBlank="1" showInputMessage="1" showErrorMessage="1" sqref="F16 I16 N16 Q16 Y16 AB16 AJ16 AU16 BF16 BQ16 AM16 AX16 BI16 BT16 CB16 CM16 CX16 DI16 CE16 CP16 DA16 DL16">
      <formula1>TeamH</formula1>
    </dataValidation>
  </dataValidations>
  <hyperlinks>
    <hyperlink ref="C71" r:id="rId1"/>
  </hyperlinks>
  <pageMargins left="0.2" right="0.2" top="0.25" bottom="0.25" header="0.3" footer="0.3"/>
  <pageSetup scale="4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showGridLines="0" zoomScaleNormal="100" workbookViewId="0">
      <pane xSplit="8" ySplit="7" topLeftCell="I8" activePane="bottomRight" state="frozen"/>
      <selection pane="topRight" activeCell="I1" sqref="I1"/>
      <selection pane="bottomLeft" activeCell="A8" sqref="A8"/>
      <selection pane="bottomRight" activeCell="H18" sqref="H18"/>
    </sheetView>
  </sheetViews>
  <sheetFormatPr defaultColWidth="8.7265625" defaultRowHeight="14.5" x14ac:dyDescent="0.35"/>
  <cols>
    <col min="1" max="1" width="1.6328125" style="126" customWidth="1"/>
    <col min="2" max="2" width="4.6328125" style="11" customWidth="1"/>
    <col min="3" max="3" width="25.6328125" style="130" customWidth="1"/>
    <col min="4" max="8" width="9.6328125" style="130" customWidth="1"/>
    <col min="9" max="24" width="9.1796875" style="130" customWidth="1"/>
    <col min="25" max="25" width="2.08984375" style="130" customWidth="1"/>
    <col min="26" max="40" width="8.7265625" style="130" customWidth="1"/>
    <col min="41" max="16384" width="8.7265625" style="130"/>
  </cols>
  <sheetData>
    <row r="1" spans="1:37" s="189" customFormat="1" ht="5" customHeight="1" x14ac:dyDescent="0.35">
      <c r="B1" s="112"/>
      <c r="I1" s="189" t="str">
        <f t="shared" ref="I1:X1" ca="1" si="0">I2&amp;I6</f>
        <v>49Gro - Gro</v>
      </c>
      <c r="J1" s="189" t="str">
        <f t="shared" ca="1" si="0"/>
        <v>50Gro - Gro</v>
      </c>
      <c r="K1" s="189" t="str">
        <f t="shared" ca="1" si="0"/>
        <v>52Gro - Gro</v>
      </c>
      <c r="L1" s="189" t="str">
        <f t="shared" ca="1" si="0"/>
        <v>51Gro - Gro</v>
      </c>
      <c r="M1" s="189" t="str">
        <f t="shared" ca="1" si="0"/>
        <v>53Gro - Gro</v>
      </c>
      <c r="N1" s="189" t="str">
        <f t="shared" ca="1" si="0"/>
        <v>54Gro - Gro</v>
      </c>
      <c r="O1" s="189" t="str">
        <f t="shared" ca="1" si="0"/>
        <v>55Gro - Gro</v>
      </c>
      <c r="P1" s="189" t="str">
        <f t="shared" ca="1" si="0"/>
        <v>56Gro - Gro</v>
      </c>
      <c r="Q1" s="189" t="str">
        <f t="shared" ca="1" si="0"/>
        <v>58Mat - Mat</v>
      </c>
      <c r="R1" s="189" t="str">
        <f t="shared" ca="1" si="0"/>
        <v>57Mat - Mat</v>
      </c>
      <c r="S1" s="189" t="str">
        <f t="shared" ca="1" si="0"/>
        <v>60Mat - Mat</v>
      </c>
      <c r="T1" s="189" t="str">
        <f t="shared" ca="1" si="0"/>
        <v>59Mat - Mat</v>
      </c>
      <c r="U1" s="189" t="str">
        <f t="shared" ca="1" si="0"/>
        <v>61Mat - Mat</v>
      </c>
      <c r="V1" s="189" t="str">
        <f t="shared" ca="1" si="0"/>
        <v>62Mat - Mat</v>
      </c>
      <c r="W1" s="189" t="str">
        <f t="shared" ca="1" si="0"/>
        <v>63Mat - Mat</v>
      </c>
      <c r="X1" s="189" t="str">
        <f t="shared" ca="1" si="0"/>
        <v>64Mat - Mat</v>
      </c>
    </row>
    <row r="2" spans="1:37" s="114" customFormat="1" ht="5" customHeight="1" x14ac:dyDescent="0.35">
      <c r="B2" s="115"/>
      <c r="C2" s="116"/>
      <c r="D2" s="116"/>
      <c r="E2" s="116"/>
      <c r="F2" s="116"/>
      <c r="G2" s="116"/>
      <c r="H2" s="116"/>
      <c r="I2" s="29">
        <v>49</v>
      </c>
      <c r="J2" s="29">
        <v>50</v>
      </c>
      <c r="K2" s="29">
        <v>52</v>
      </c>
      <c r="L2" s="29">
        <v>51</v>
      </c>
      <c r="M2" s="29">
        <v>53</v>
      </c>
      <c r="N2" s="29">
        <v>54</v>
      </c>
      <c r="O2" s="29">
        <v>55</v>
      </c>
      <c r="P2" s="29">
        <v>56</v>
      </c>
      <c r="Q2" s="29">
        <v>58</v>
      </c>
      <c r="R2" s="29">
        <v>57</v>
      </c>
      <c r="S2" s="29">
        <v>60</v>
      </c>
      <c r="T2" s="29">
        <v>59</v>
      </c>
      <c r="U2" s="29">
        <v>61</v>
      </c>
      <c r="V2" s="29">
        <v>62</v>
      </c>
      <c r="W2" s="29">
        <v>63</v>
      </c>
      <c r="X2" s="117">
        <v>64</v>
      </c>
      <c r="Y2" s="191"/>
      <c r="Z2" s="191"/>
      <c r="AA2" s="191"/>
      <c r="AB2" s="191"/>
      <c r="AC2" s="191"/>
      <c r="AD2" s="191"/>
      <c r="AE2" s="191"/>
      <c r="AF2" s="191"/>
      <c r="AG2" s="191"/>
      <c r="AH2" s="191"/>
      <c r="AI2" s="191"/>
      <c r="AJ2" s="191"/>
      <c r="AK2" s="191"/>
    </row>
    <row r="3" spans="1:37" s="2" customFormat="1" ht="30" customHeight="1" x14ac:dyDescent="0.35">
      <c r="B3" s="333" t="s">
        <v>115</v>
      </c>
      <c r="C3" s="119"/>
      <c r="D3" s="119"/>
      <c r="E3" s="119"/>
      <c r="F3" s="295" t="s">
        <v>247</v>
      </c>
      <c r="G3" s="296"/>
      <c r="H3" s="297"/>
      <c r="I3" s="309" t="s">
        <v>116</v>
      </c>
      <c r="J3" s="309"/>
      <c r="K3" s="309"/>
      <c r="L3" s="309"/>
      <c r="M3" s="309"/>
      <c r="N3" s="309"/>
      <c r="O3" s="309"/>
      <c r="P3" s="310"/>
      <c r="Q3" s="308" t="s">
        <v>117</v>
      </c>
      <c r="R3" s="309"/>
      <c r="S3" s="309"/>
      <c r="T3" s="310"/>
      <c r="U3" s="120" t="s">
        <v>118</v>
      </c>
      <c r="V3" s="120"/>
      <c r="W3" s="121" t="s">
        <v>98</v>
      </c>
      <c r="X3" s="122" t="s">
        <v>8</v>
      </c>
      <c r="Y3" s="123"/>
      <c r="Z3" s="123"/>
      <c r="AA3" s="123"/>
      <c r="AB3" s="123"/>
      <c r="AC3" s="123"/>
      <c r="AD3" s="123"/>
      <c r="AE3" s="123"/>
      <c r="AF3" s="123"/>
      <c r="AG3" s="123"/>
      <c r="AH3" s="123"/>
      <c r="AI3" s="123"/>
      <c r="AJ3" s="123"/>
      <c r="AK3" s="123"/>
    </row>
    <row r="4" spans="1:37" s="123" customFormat="1" ht="15" customHeight="1" x14ac:dyDescent="0.35">
      <c r="A4" s="124"/>
      <c r="B4" s="483" t="s">
        <v>33</v>
      </c>
      <c r="C4" s="485" t="s">
        <v>119</v>
      </c>
      <c r="D4" s="483" t="s">
        <v>120</v>
      </c>
      <c r="E4" s="483" t="s">
        <v>121</v>
      </c>
      <c r="F4" s="483" t="s">
        <v>122</v>
      </c>
      <c r="G4" s="483" t="s">
        <v>216</v>
      </c>
      <c r="H4" s="483" t="s">
        <v>123</v>
      </c>
      <c r="I4" s="303">
        <v>49</v>
      </c>
      <c r="J4" s="303">
        <v>50</v>
      </c>
      <c r="K4" s="303">
        <v>51</v>
      </c>
      <c r="L4" s="303">
        <v>52</v>
      </c>
      <c r="M4" s="303">
        <v>53</v>
      </c>
      <c r="N4" s="303">
        <v>54</v>
      </c>
      <c r="O4" s="303">
        <v>55</v>
      </c>
      <c r="P4" s="303">
        <v>56</v>
      </c>
      <c r="Q4" s="303">
        <v>57</v>
      </c>
      <c r="R4" s="303">
        <v>58</v>
      </c>
      <c r="S4" s="303">
        <v>59</v>
      </c>
      <c r="T4" s="303">
        <v>60</v>
      </c>
      <c r="U4" s="267">
        <v>61</v>
      </c>
      <c r="V4" s="267">
        <v>62</v>
      </c>
      <c r="W4" s="267">
        <v>63</v>
      </c>
      <c r="X4" s="267">
        <v>64</v>
      </c>
    </row>
    <row r="5" spans="1:37" s="123" customFormat="1" ht="15" customHeight="1" x14ac:dyDescent="0.35">
      <c r="A5" s="124"/>
      <c r="B5" s="483"/>
      <c r="C5" s="486"/>
      <c r="D5" s="483"/>
      <c r="E5" s="483"/>
      <c r="F5" s="483"/>
      <c r="G5" s="483"/>
      <c r="H5" s="483"/>
      <c r="I5" s="125">
        <f t="shared" ref="I5:P5" si="1">Round1</f>
        <v>12</v>
      </c>
      <c r="J5" s="125">
        <f t="shared" si="1"/>
        <v>12</v>
      </c>
      <c r="K5" s="125">
        <f t="shared" si="1"/>
        <v>12</v>
      </c>
      <c r="L5" s="125">
        <f t="shared" si="1"/>
        <v>12</v>
      </c>
      <c r="M5" s="125">
        <f t="shared" si="1"/>
        <v>12</v>
      </c>
      <c r="N5" s="125">
        <f t="shared" si="1"/>
        <v>12</v>
      </c>
      <c r="O5" s="125">
        <f t="shared" si="1"/>
        <v>12</v>
      </c>
      <c r="P5" s="125">
        <f t="shared" si="1"/>
        <v>12</v>
      </c>
      <c r="Q5" s="125">
        <f>Quar1</f>
        <v>24</v>
      </c>
      <c r="R5" s="125">
        <f>Quar1</f>
        <v>24</v>
      </c>
      <c r="S5" s="125">
        <f>Quar1</f>
        <v>24</v>
      </c>
      <c r="T5" s="125">
        <f>Quar1</f>
        <v>24</v>
      </c>
      <c r="U5" s="125">
        <f>Semi1</f>
        <v>48</v>
      </c>
      <c r="V5" s="125">
        <f>Semi1</f>
        <v>48</v>
      </c>
      <c r="W5" s="125">
        <f>Thir1</f>
        <v>48</v>
      </c>
      <c r="X5" s="125">
        <f>Fina1</f>
        <v>96</v>
      </c>
    </row>
    <row r="6" spans="1:37" s="123" customFormat="1" ht="15" customHeight="1" x14ac:dyDescent="0.35">
      <c r="A6" s="124"/>
      <c r="B6" s="483"/>
      <c r="C6" s="486"/>
      <c r="D6" s="483"/>
      <c r="E6" s="483"/>
      <c r="F6" s="483"/>
      <c r="G6" s="483"/>
      <c r="H6" s="483"/>
      <c r="I6" s="267" t="str">
        <f ca="1">LEFT(OFFSET('Game Board'!F21,I4-49,0),3)&amp;" - "&amp;LEFT(OFFSET('Game Board'!I21,I4-49,0),3)</f>
        <v>Gro - Gro</v>
      </c>
      <c r="J6" s="322" t="str">
        <f ca="1">LEFT(OFFSET('Game Board'!F21,J4-49,0),3)&amp;" - "&amp;LEFT(OFFSET('Game Board'!I21,J4-49,0),3)</f>
        <v>Gro - Gro</v>
      </c>
      <c r="K6" s="322" t="str">
        <f ca="1">LEFT(OFFSET('Game Board'!F21,K4-49,0),3)&amp;" - "&amp;LEFT(OFFSET('Game Board'!I21,K4-49,0),3)</f>
        <v>Gro - Gro</v>
      </c>
      <c r="L6" s="322" t="str">
        <f ca="1">LEFT(OFFSET('Game Board'!F21,L4-49,0),3)&amp;" - "&amp;LEFT(OFFSET('Game Board'!I21,L4-49,0),3)</f>
        <v>Gro - Gro</v>
      </c>
      <c r="M6" s="322" t="str">
        <f ca="1">LEFT(OFFSET('Game Board'!F21,M4-49,0),3)&amp;" - "&amp;LEFT(OFFSET('Game Board'!I21,M4-49,0),3)</f>
        <v>Gro - Gro</v>
      </c>
      <c r="N6" s="322" t="str">
        <f ca="1">LEFT(OFFSET('Game Board'!F21,N4-49,0),3)&amp;" - "&amp;LEFT(OFFSET('Game Board'!I21,N4-49,0),3)</f>
        <v>Gro - Gro</v>
      </c>
      <c r="O6" s="322" t="str">
        <f ca="1">LEFT(OFFSET('Game Board'!F21,O4-49,0),3)&amp;" - "&amp;LEFT(OFFSET('Game Board'!I21,O4-49,0),3)</f>
        <v>Gro - Gro</v>
      </c>
      <c r="P6" s="322" t="str">
        <f ca="1">LEFT(OFFSET('Game Board'!F21,P4-49,0),3)&amp;" - "&amp;LEFT(OFFSET('Game Board'!I21,P4-49,0),3)</f>
        <v>Gro - Gro</v>
      </c>
      <c r="Q6" s="322" t="str">
        <f ca="1">LEFT(OFFSET('Game Board'!F21,Q4-49,0),3)&amp;" - "&amp;LEFT(OFFSET('Game Board'!I21,Q4-49,0),3)</f>
        <v>Mat - Mat</v>
      </c>
      <c r="R6" s="322" t="str">
        <f ca="1">LEFT(OFFSET('Game Board'!F21,R4-49,0),3)&amp;" - "&amp;LEFT(OFFSET('Game Board'!I21,R4-49,0),3)</f>
        <v>Mat - Mat</v>
      </c>
      <c r="S6" s="322" t="str">
        <f ca="1">LEFT(OFFSET('Game Board'!F21,S4-49,0),3)&amp;" - "&amp;LEFT(OFFSET('Game Board'!I21,S4-49,0),3)</f>
        <v>Mat - Mat</v>
      </c>
      <c r="T6" s="322" t="str">
        <f ca="1">LEFT(OFFSET('Game Board'!F21,T4-49,0),3)&amp;" - "&amp;LEFT(OFFSET('Game Board'!I21,T4-49,0),3)</f>
        <v>Mat - Mat</v>
      </c>
      <c r="U6" s="322" t="str">
        <f ca="1">LEFT(OFFSET('Game Board'!F21,U4-49,0),3)&amp;" - "&amp;LEFT(OFFSET('Game Board'!I21,U4-49,0),3)</f>
        <v>Mat - Mat</v>
      </c>
      <c r="V6" s="322" t="str">
        <f ca="1">LEFT(OFFSET('Game Board'!F21,V4-49,0),3)&amp;" - "&amp;LEFT(OFFSET('Game Board'!I21,V4-49,0),3)</f>
        <v>Mat - Mat</v>
      </c>
      <c r="W6" s="322" t="str">
        <f ca="1">LEFT(OFFSET('Game Board'!F21,W4-49,0),3)&amp;" - "&amp;LEFT(OFFSET('Game Board'!I21,W4-49,0),3)</f>
        <v>Mat - Mat</v>
      </c>
      <c r="X6" s="322" t="str">
        <f ca="1">LEFT(OFFSET('Game Board'!F21,X4-49,0),3)&amp;" - "&amp;LEFT(OFFSET('Game Board'!I21,X4-49,0),3)</f>
        <v>Mat - Mat</v>
      </c>
    </row>
    <row r="7" spans="1:37" s="123" customFormat="1" ht="15" customHeight="1" x14ac:dyDescent="0.35">
      <c r="A7" s="124"/>
      <c r="B7" s="484"/>
      <c r="C7" s="486"/>
      <c r="D7" s="484"/>
      <c r="E7" s="484"/>
      <c r="F7" s="484"/>
      <c r="G7" s="484"/>
      <c r="H7" s="484"/>
      <c r="I7" s="302" t="str">
        <f ca="1">LEFT(OFFSET('Game Board'!G21,I4-49,0),3)&amp;" - "&amp;LEFT(OFFSET('Game Board'!H21,I4-49,0),3)</f>
        <v xml:space="preserve"> - </v>
      </c>
      <c r="J7" s="323" t="str">
        <f ca="1">LEFT(OFFSET('Game Board'!G21,J4-49,0),3)&amp;" - "&amp;LEFT(OFFSET('Game Board'!H21,J4-49,0),3)</f>
        <v xml:space="preserve"> - </v>
      </c>
      <c r="K7" s="323" t="str">
        <f ca="1">LEFT(OFFSET('Game Board'!G21,K4-49,0),3)&amp;" - "&amp;LEFT(OFFSET('Game Board'!H21,K4-49,0),3)</f>
        <v xml:space="preserve"> - </v>
      </c>
      <c r="L7" s="323" t="str">
        <f ca="1">LEFT(OFFSET('Game Board'!G21,L4-49,0),3)&amp;" - "&amp;LEFT(OFFSET('Game Board'!H21,L4-49,0),3)</f>
        <v xml:space="preserve"> - </v>
      </c>
      <c r="M7" s="323" t="str">
        <f ca="1">LEFT(OFFSET('Game Board'!G21,M4-49,0),3)&amp;" - "&amp;LEFT(OFFSET('Game Board'!H21,M4-49,0),3)</f>
        <v xml:space="preserve"> - </v>
      </c>
      <c r="N7" s="323" t="str">
        <f ca="1">LEFT(OFFSET('Game Board'!G21,N4-49,0),3)&amp;" - "&amp;LEFT(OFFSET('Game Board'!H21,N4-49,0),3)</f>
        <v xml:space="preserve"> - </v>
      </c>
      <c r="O7" s="323" t="str">
        <f ca="1">LEFT(OFFSET('Game Board'!G21,O4-49,0),3)&amp;" - "&amp;LEFT(OFFSET('Game Board'!H21,O4-49,0),3)</f>
        <v xml:space="preserve"> - </v>
      </c>
      <c r="P7" s="323" t="str">
        <f ca="1">LEFT(OFFSET('Game Board'!G21,P4-49,0),3)&amp;" - "&amp;LEFT(OFFSET('Game Board'!H21,P4-49,0),3)</f>
        <v xml:space="preserve"> - </v>
      </c>
      <c r="Q7" s="323" t="str">
        <f ca="1">LEFT(OFFSET('Game Board'!G21,Q4-49,0),3)&amp;" - "&amp;LEFT(OFFSET('Game Board'!H21,Q4-49,0),3)</f>
        <v xml:space="preserve"> - </v>
      </c>
      <c r="R7" s="323" t="str">
        <f ca="1">LEFT(OFFSET('Game Board'!G21,R4-49,0),3)&amp;" - "&amp;LEFT(OFFSET('Game Board'!H21,R4-49,0),3)</f>
        <v xml:space="preserve"> - </v>
      </c>
      <c r="S7" s="323" t="str">
        <f ca="1">LEFT(OFFSET('Game Board'!G21,S4-49,0),3)&amp;" - "&amp;LEFT(OFFSET('Game Board'!H21,S4-49,0),3)</f>
        <v xml:space="preserve"> - </v>
      </c>
      <c r="T7" s="323" t="str">
        <f ca="1">LEFT(OFFSET('Game Board'!G21,T4-49,0),3)&amp;" - "&amp;LEFT(OFFSET('Game Board'!H21,T4-49,0),3)</f>
        <v xml:space="preserve"> - </v>
      </c>
      <c r="U7" s="323" t="str">
        <f ca="1">LEFT(OFFSET('Game Board'!G21,U4-49,0),3)&amp;" - "&amp;LEFT(OFFSET('Game Board'!H21,U4-49,0),3)</f>
        <v xml:space="preserve"> - </v>
      </c>
      <c r="V7" s="323" t="str">
        <f ca="1">LEFT(OFFSET('Game Board'!G21,V4-49,0),3)&amp;" - "&amp;LEFT(OFFSET('Game Board'!H21,V4-49,0),3)</f>
        <v xml:space="preserve"> - </v>
      </c>
      <c r="W7" s="323" t="str">
        <f ca="1">LEFT(OFFSET('Game Board'!G21,W4-49,0),3)&amp;" - "&amp;LEFT(OFFSET('Game Board'!H21,W4-49,0),3)</f>
        <v xml:space="preserve"> - </v>
      </c>
      <c r="X7" s="323" t="str">
        <f ca="1">LEFT(OFFSET('Game Board'!G21,X4-49,0),3)&amp;" - "&amp;LEFT(OFFSET('Game Board'!H21,X4-49,0),3)</f>
        <v xml:space="preserve"> - </v>
      </c>
    </row>
    <row r="8" spans="1:37" ht="15" customHeight="1" x14ac:dyDescent="0.35">
      <c r="A8" s="126">
        <v>0</v>
      </c>
      <c r="B8" s="304">
        <v>1</v>
      </c>
      <c r="C8" s="305" t="str">
        <f>IF('Participant Setup'!C6&lt;&gt;"",'Participant Setup'!C6,"")</f>
        <v/>
      </c>
      <c r="D8" s="306" t="str">
        <f ca="1">IFERROR(E8+F8+G8,"")</f>
        <v/>
      </c>
      <c r="E8" s="306" t="str">
        <f ca="1">IF(C8&lt;&gt;"",OFFSET('Game Board'!U5,0,A8),"")</f>
        <v/>
      </c>
      <c r="F8" s="306" t="str">
        <f ca="1">IF(C8&lt;&gt;"",OFFSET('Game Board'!V5,0,A8),"")</f>
        <v/>
      </c>
      <c r="G8" s="306">
        <f>IF('Participant Setup'!D6&lt;&gt;"",'Participant Setup'!D6,0)</f>
        <v>0</v>
      </c>
      <c r="H8" s="306">
        <f>'Game Board'!M60</f>
        <v>0</v>
      </c>
      <c r="I8" s="307" t="str">
        <f ca="1">IF(C8&lt;&gt;"",OFFSET('Game Board'!U21,I4-49,A8),"")</f>
        <v/>
      </c>
      <c r="J8" s="307" t="str">
        <f ca="1">IF(C8&lt;&gt;"",OFFSET('Game Board'!U21,J4-49,A8),"")</f>
        <v/>
      </c>
      <c r="K8" s="307" t="str">
        <f ca="1">IF(C8&lt;&gt;"",OFFSET('Game Board'!U21,K4-49,A8),"")</f>
        <v/>
      </c>
      <c r="L8" s="307" t="str">
        <f ca="1">IF(C8&lt;&gt;"",OFFSET('Game Board'!U21,L4-49,A8),"")</f>
        <v/>
      </c>
      <c r="M8" s="307" t="str">
        <f ca="1">IF(C8&lt;&gt;"",OFFSET('Game Board'!U21,M4-49,A8),"")</f>
        <v/>
      </c>
      <c r="N8" s="307" t="str">
        <f ca="1">IF(C8&lt;&gt;"",OFFSET('Game Board'!U21,N4-49,A8),"")</f>
        <v/>
      </c>
      <c r="O8" s="307" t="str">
        <f ca="1">IF(C8&lt;&gt;"",OFFSET('Game Board'!U21,O4-49,A8),"")</f>
        <v/>
      </c>
      <c r="P8" s="307" t="str">
        <f ca="1">IF(C8&lt;&gt;"",OFFSET('Game Board'!U21,P4-49,A8),"")</f>
        <v/>
      </c>
      <c r="Q8" s="307" t="str">
        <f ca="1">IF(C8&lt;&gt;"",OFFSET('Game Board'!U21,Q4-49,A8),"")</f>
        <v/>
      </c>
      <c r="R8" s="307" t="str">
        <f ca="1">IF(C8&lt;&gt;"",OFFSET('Game Board'!U21,R4-49,A8),"")</f>
        <v/>
      </c>
      <c r="S8" s="307" t="str">
        <f ca="1">IF(C8&lt;&gt;"",OFFSET('Game Board'!U21,S4-49,A8),"")</f>
        <v/>
      </c>
      <c r="T8" s="307" t="str">
        <f ca="1">IF(C8&lt;&gt;"",OFFSET('Game Board'!U21,T4-49,A8),"")</f>
        <v/>
      </c>
      <c r="U8" s="307" t="str">
        <f ca="1">IF(C8&lt;&gt;"",OFFSET('Game Board'!U21,U4-49,A8),"")</f>
        <v/>
      </c>
      <c r="V8" s="307" t="str">
        <f ca="1">IF(C8&lt;&gt;"",OFFSET('Game Board'!U21,V4-49,A8),"")</f>
        <v/>
      </c>
      <c r="W8" s="307" t="str">
        <f ca="1">IF(C8&lt;&gt;"",OFFSET('Game Board'!U21,W4-49,A8),"")</f>
        <v/>
      </c>
      <c r="X8" s="307" t="str">
        <f ca="1">IF(C8&lt;&gt;"",OFFSET('Game Board'!U21,X4-49,A8),"")</f>
        <v/>
      </c>
    </row>
    <row r="9" spans="1:37" ht="15" customHeight="1" x14ac:dyDescent="0.35">
      <c r="A9" s="126">
        <f>A8+11</f>
        <v>11</v>
      </c>
      <c r="B9" s="304">
        <v>2</v>
      </c>
      <c r="C9" s="305" t="str">
        <f>IF('Participant Setup'!C7&lt;&gt;"",'Participant Setup'!C7,"")</f>
        <v/>
      </c>
      <c r="D9" s="306" t="str">
        <f t="shared" ref="D9:D17" ca="1" si="2">IFERROR(E9+F9+G9,"")</f>
        <v/>
      </c>
      <c r="E9" s="306" t="str">
        <f ca="1">IF(C9&lt;&gt;"",OFFSET('Game Board'!U5,0,A9),"")</f>
        <v/>
      </c>
      <c r="F9" s="306" t="str">
        <f ca="1">IF(C9&lt;&gt;"",OFFSET('Game Board'!V5,0,A9),"")</f>
        <v/>
      </c>
      <c r="G9" s="306">
        <f>IF('Participant Setup'!D7&lt;&gt;"",'Participant Setup'!D7,0)</f>
        <v>0</v>
      </c>
      <c r="H9" s="306">
        <f>'Game Board'!X60</f>
        <v>0</v>
      </c>
      <c r="I9" s="307" t="str">
        <f ca="1">IF(C9&lt;&gt;"",OFFSET('Game Board'!U21,I4-49,A9),"")</f>
        <v/>
      </c>
      <c r="J9" s="307" t="str">
        <f ca="1">IF(C9&lt;&gt;"",OFFSET('Game Board'!U21,J4-49,A9),"")</f>
        <v/>
      </c>
      <c r="K9" s="307" t="str">
        <f ca="1">IF(C9&lt;&gt;"",OFFSET('Game Board'!U21,K4-49,A9),"")</f>
        <v/>
      </c>
      <c r="L9" s="307" t="str">
        <f ca="1">IF(C9&lt;&gt;"",OFFSET('Game Board'!U21,L4-49,A9),"")</f>
        <v/>
      </c>
      <c r="M9" s="307" t="str">
        <f ca="1">IF(C9&lt;&gt;"",OFFSET('Game Board'!U21,M4-49,A9),"")</f>
        <v/>
      </c>
      <c r="N9" s="307" t="str">
        <f ca="1">IF(C9&lt;&gt;"",OFFSET('Game Board'!U21,N4-49,A9),"")</f>
        <v/>
      </c>
      <c r="O9" s="307" t="str">
        <f ca="1">IF(C9&lt;&gt;"",OFFSET('Game Board'!U21,O4-49,A9),"")</f>
        <v/>
      </c>
      <c r="P9" s="307" t="str">
        <f ca="1">IF(C9&lt;&gt;"",OFFSET('Game Board'!U21,P4-49,A9),"")</f>
        <v/>
      </c>
      <c r="Q9" s="307" t="str">
        <f ca="1">IF(C9&lt;&gt;"",OFFSET('Game Board'!U21,Q4-49,A9),"")</f>
        <v/>
      </c>
      <c r="R9" s="307" t="str">
        <f ca="1">IF(C9&lt;&gt;"",OFFSET('Game Board'!U21,R4-49,A9),"")</f>
        <v/>
      </c>
      <c r="S9" s="307" t="str">
        <f ca="1">IF(C9&lt;&gt;"",OFFSET('Game Board'!U21,S4-49,A9),"")</f>
        <v/>
      </c>
      <c r="T9" s="307" t="str">
        <f ca="1">IF(C9&lt;&gt;"",OFFSET('Game Board'!U21,T4-49,A9),"")</f>
        <v/>
      </c>
      <c r="U9" s="307" t="str">
        <f ca="1">IF(C9&lt;&gt;"",OFFSET('Game Board'!U21,U4-49,A9),"")</f>
        <v/>
      </c>
      <c r="V9" s="307" t="str">
        <f ca="1">IF(C9&lt;&gt;"",OFFSET('Game Board'!U21,V4-49,A9),"")</f>
        <v/>
      </c>
      <c r="W9" s="307" t="str">
        <f ca="1">IF(C9&lt;&gt;"",OFFSET('Game Board'!U21,W4-49,A9),"")</f>
        <v/>
      </c>
      <c r="X9" s="307" t="str">
        <f ca="1">IF(C9&lt;&gt;"",OFFSET('Game Board'!U21,X4-49,A9),"")</f>
        <v/>
      </c>
    </row>
    <row r="10" spans="1:37" ht="15" customHeight="1" x14ac:dyDescent="0.35">
      <c r="A10" s="126">
        <f t="shared" ref="A10:A17" si="3">A9+11</f>
        <v>22</v>
      </c>
      <c r="B10" s="304">
        <v>3</v>
      </c>
      <c r="C10" s="305" t="str">
        <f>IF('Participant Setup'!C8&lt;&gt;"",'Participant Setup'!C8,"")</f>
        <v/>
      </c>
      <c r="D10" s="306" t="str">
        <f t="shared" ca="1" si="2"/>
        <v/>
      </c>
      <c r="E10" s="306" t="str">
        <f ca="1">IF(C10&lt;&gt;"",OFFSET('Game Board'!U5,0,A10),"")</f>
        <v/>
      </c>
      <c r="F10" s="306" t="str">
        <f ca="1">IF(C10&lt;&gt;"",OFFSET('Game Board'!V5,0,A10),"")</f>
        <v/>
      </c>
      <c r="G10" s="306">
        <f>IF('Participant Setup'!D8&lt;&gt;"",'Participant Setup'!D8,0)</f>
        <v>0</v>
      </c>
      <c r="H10" s="306">
        <f>'Game Board'!AI60</f>
        <v>0</v>
      </c>
      <c r="I10" s="307" t="str">
        <f ca="1">IF(C10&lt;&gt;"",OFFSET('Game Board'!U21,I4-49,A10),"")</f>
        <v/>
      </c>
      <c r="J10" s="307" t="str">
        <f ca="1">IF(C10&lt;&gt;"",OFFSET('Game Board'!U21,J4-49,A10),"")</f>
        <v/>
      </c>
      <c r="K10" s="307" t="str">
        <f ca="1">IF(C10&lt;&gt;"",OFFSET('Game Board'!U21,K4-49,A10),"")</f>
        <v/>
      </c>
      <c r="L10" s="307" t="str">
        <f ca="1">IF(C10&lt;&gt;"",OFFSET('Game Board'!U21,L4-49,A10),"")</f>
        <v/>
      </c>
      <c r="M10" s="307" t="str">
        <f ca="1">IF(C10&lt;&gt;"",OFFSET('Game Board'!U21,M4-49,A10),"")</f>
        <v/>
      </c>
      <c r="N10" s="307" t="str">
        <f ca="1">IF(C10&lt;&gt;"",OFFSET('Game Board'!U21,N4-49,A10),"")</f>
        <v/>
      </c>
      <c r="O10" s="307" t="str">
        <f ca="1">IF(C10&lt;&gt;"",OFFSET('Game Board'!U21,O4-49,A10),"")</f>
        <v/>
      </c>
      <c r="P10" s="307" t="str">
        <f ca="1">IF(C10&lt;&gt;"",OFFSET('Game Board'!U21,P4-49,A10),"")</f>
        <v/>
      </c>
      <c r="Q10" s="307" t="str">
        <f ca="1">IF(C10&lt;&gt;"",OFFSET('Game Board'!U21,Q4-49,A10),"")</f>
        <v/>
      </c>
      <c r="R10" s="307" t="str">
        <f ca="1">IF(C10&lt;&gt;"",OFFSET('Game Board'!U21,R4-49,A10),"")</f>
        <v/>
      </c>
      <c r="S10" s="307" t="str">
        <f ca="1">IF(C10&lt;&gt;"",OFFSET('Game Board'!U21,S4-49,A10),"")</f>
        <v/>
      </c>
      <c r="T10" s="307" t="str">
        <f ca="1">IF(C10&lt;&gt;"",OFFSET('Game Board'!U21,T4-49,A10),"")</f>
        <v/>
      </c>
      <c r="U10" s="307" t="str">
        <f ca="1">IF(C10&lt;&gt;"",OFFSET('Game Board'!U21,U4-49,A10),"")</f>
        <v/>
      </c>
      <c r="V10" s="307" t="str">
        <f ca="1">IF(C10&lt;&gt;"",OFFSET('Game Board'!U21,V4-49,A10),"")</f>
        <v/>
      </c>
      <c r="W10" s="307" t="str">
        <f ca="1">IF(C10&lt;&gt;"",OFFSET('Game Board'!U21,W4-49,A10),"")</f>
        <v/>
      </c>
      <c r="X10" s="307" t="str">
        <f ca="1">IF(C10&lt;&gt;"",OFFSET('Game Board'!U21,X4-49,A10),"")</f>
        <v/>
      </c>
    </row>
    <row r="11" spans="1:37" ht="15" customHeight="1" x14ac:dyDescent="0.35">
      <c r="A11" s="126">
        <f t="shared" si="3"/>
        <v>33</v>
      </c>
      <c r="B11" s="304">
        <v>4</v>
      </c>
      <c r="C11" s="305" t="str">
        <f>IF('Participant Setup'!C9&lt;&gt;"",'Participant Setup'!C9,"")</f>
        <v/>
      </c>
      <c r="D11" s="306" t="str">
        <f t="shared" ca="1" si="2"/>
        <v/>
      </c>
      <c r="E11" s="306" t="str">
        <f ca="1">IF(C11&lt;&gt;"",OFFSET('Game Board'!U5,0,A11),"")</f>
        <v/>
      </c>
      <c r="F11" s="306" t="str">
        <f ca="1">IF(C11&lt;&gt;"",OFFSET('Game Board'!V5,0,A11),"")</f>
        <v/>
      </c>
      <c r="G11" s="306">
        <f>IF('Participant Setup'!D9&lt;&gt;"",'Participant Setup'!D9,0)</f>
        <v>0</v>
      </c>
      <c r="H11" s="306">
        <f>'Game Board'!AT60</f>
        <v>0</v>
      </c>
      <c r="I11" s="307" t="str">
        <f ca="1">IF(C11&lt;&gt;"",OFFSET('Game Board'!U21,I4-49,A11),"")</f>
        <v/>
      </c>
      <c r="J11" s="307" t="str">
        <f ca="1">IF(C11&lt;&gt;"",OFFSET('Game Board'!U21,J4-49,A11),"")</f>
        <v/>
      </c>
      <c r="K11" s="307" t="str">
        <f ca="1">IF(C11&lt;&gt;"",OFFSET('Game Board'!U21,K4-49,A11),"")</f>
        <v/>
      </c>
      <c r="L11" s="307" t="str">
        <f ca="1">IF(C11&lt;&gt;"",OFFSET('Game Board'!U21,L4-49,A11),"")</f>
        <v/>
      </c>
      <c r="M11" s="307" t="str">
        <f ca="1">IF(C11&lt;&gt;"",OFFSET('Game Board'!U21,M4-49,A11),"")</f>
        <v/>
      </c>
      <c r="N11" s="307" t="str">
        <f ca="1">IF(C11&lt;&gt;"",OFFSET('Game Board'!U21,N4-49,A11),"")</f>
        <v/>
      </c>
      <c r="O11" s="307" t="str">
        <f ca="1">IF(C11&lt;&gt;"",OFFSET('Game Board'!U21,O4-49,A11),"")</f>
        <v/>
      </c>
      <c r="P11" s="307" t="str">
        <f ca="1">IF(C11&lt;&gt;"",OFFSET('Game Board'!U21,P4-49,A11),"")</f>
        <v/>
      </c>
      <c r="Q11" s="307" t="str">
        <f ca="1">IF(C11&lt;&gt;"",OFFSET('Game Board'!U21,Q4-49,A11),"")</f>
        <v/>
      </c>
      <c r="R11" s="307" t="str">
        <f ca="1">IF(C11&lt;&gt;"",OFFSET('Game Board'!U21,R4-49,A11),"")</f>
        <v/>
      </c>
      <c r="S11" s="307" t="str">
        <f ca="1">IF(C11&lt;&gt;"",OFFSET('Game Board'!U21,S4-49,A11),"")</f>
        <v/>
      </c>
      <c r="T11" s="307" t="str">
        <f ca="1">IF(C11&lt;&gt;"",OFFSET('Game Board'!U21,T4-49,A11),"")</f>
        <v/>
      </c>
      <c r="U11" s="307" t="str">
        <f ca="1">IF(C11&lt;&gt;"",OFFSET('Game Board'!U21,U4-49,A11),"")</f>
        <v/>
      </c>
      <c r="V11" s="307" t="str">
        <f ca="1">IF(C11&lt;&gt;"",OFFSET('Game Board'!U21,V4-49,A11),"")</f>
        <v/>
      </c>
      <c r="W11" s="307" t="str">
        <f ca="1">IF(C11&lt;&gt;"",OFFSET('Game Board'!U21,W4-49,A11),"")</f>
        <v/>
      </c>
      <c r="X11" s="307" t="str">
        <f ca="1">IF(C11&lt;&gt;"",OFFSET('Game Board'!U21,X4-49,A11),"")</f>
        <v/>
      </c>
    </row>
    <row r="12" spans="1:37" ht="15" customHeight="1" x14ac:dyDescent="0.35">
      <c r="A12" s="126">
        <f t="shared" si="3"/>
        <v>44</v>
      </c>
      <c r="B12" s="304">
        <v>5</v>
      </c>
      <c r="C12" s="305" t="str">
        <f>IF('Participant Setup'!C10&lt;&gt;"",'Participant Setup'!C10,"")</f>
        <v/>
      </c>
      <c r="D12" s="306" t="str">
        <f t="shared" ca="1" si="2"/>
        <v/>
      </c>
      <c r="E12" s="306" t="str">
        <f ca="1">IF(C12&lt;&gt;"",OFFSET('Game Board'!U5,0,A12),"")</f>
        <v/>
      </c>
      <c r="F12" s="306" t="str">
        <f ca="1">IF(C12&lt;&gt;"",OFFSET('Game Board'!V5,0,A12),"")</f>
        <v/>
      </c>
      <c r="G12" s="306">
        <f>IF('Participant Setup'!D10&lt;&gt;"",'Participant Setup'!D10,0)</f>
        <v>0</v>
      </c>
      <c r="H12" s="306">
        <f>'Game Board'!BE60</f>
        <v>0</v>
      </c>
      <c r="I12" s="307" t="str">
        <f ca="1">IF(C12&lt;&gt;"",OFFSET('Game Board'!U21,I4-49,A12),"")</f>
        <v/>
      </c>
      <c r="J12" s="307" t="str">
        <f ca="1">IF(C12&lt;&gt;"",OFFSET('Game Board'!U21,J4-49,A12),"")</f>
        <v/>
      </c>
      <c r="K12" s="307" t="str">
        <f ca="1">IF(C12&lt;&gt;"",OFFSET('Game Board'!U21,K4-49,A12),"")</f>
        <v/>
      </c>
      <c r="L12" s="307" t="str">
        <f ca="1">IF(C12&lt;&gt;"",OFFSET('Game Board'!U21,L4-49,A12),"")</f>
        <v/>
      </c>
      <c r="M12" s="307" t="str">
        <f ca="1">IF(C12&lt;&gt;"",OFFSET('Game Board'!U21,M4-49,A12),"")</f>
        <v/>
      </c>
      <c r="N12" s="307" t="str">
        <f ca="1">IF(C12&lt;&gt;"",OFFSET('Game Board'!U21,N4-49,A12),"")</f>
        <v/>
      </c>
      <c r="O12" s="307" t="str">
        <f ca="1">IF(C12&lt;&gt;"",OFFSET('Game Board'!U21,O4-49,A12),"")</f>
        <v/>
      </c>
      <c r="P12" s="307" t="str">
        <f ca="1">IF(C12&lt;&gt;"",OFFSET('Game Board'!U21,P4-49,A12),"")</f>
        <v/>
      </c>
      <c r="Q12" s="307" t="str">
        <f ca="1">IF(C12&lt;&gt;"",OFFSET('Game Board'!U21,Q4-49,A12),"")</f>
        <v/>
      </c>
      <c r="R12" s="307" t="str">
        <f ca="1">IF(C12&lt;&gt;"",OFFSET('Game Board'!U21,R4-49,A12),"")</f>
        <v/>
      </c>
      <c r="S12" s="307" t="str">
        <f ca="1">IF(C12&lt;&gt;"",OFFSET('Game Board'!U21,S4-49,A12),"")</f>
        <v/>
      </c>
      <c r="T12" s="307" t="str">
        <f ca="1">IF(C12&lt;&gt;"",OFFSET('Game Board'!U21,T4-49,A12),"")</f>
        <v/>
      </c>
      <c r="U12" s="307" t="str">
        <f ca="1">IF(C12&lt;&gt;"",OFFSET('Game Board'!U21,U4-49,A12),"")</f>
        <v/>
      </c>
      <c r="V12" s="307" t="str">
        <f ca="1">IF(C12&lt;&gt;"",OFFSET('Game Board'!U21,V4-49,A12),"")</f>
        <v/>
      </c>
      <c r="W12" s="307" t="str">
        <f ca="1">IF(C12&lt;&gt;"",OFFSET('Game Board'!U21,W4-49,A12),"")</f>
        <v/>
      </c>
      <c r="X12" s="307" t="str">
        <f ca="1">IF(C12&lt;&gt;"",OFFSET('Game Board'!U21,X4-49,A12),"")</f>
        <v/>
      </c>
    </row>
    <row r="13" spans="1:37" ht="15" customHeight="1" x14ac:dyDescent="0.35">
      <c r="A13" s="126">
        <f t="shared" si="3"/>
        <v>55</v>
      </c>
      <c r="B13" s="304">
        <v>6</v>
      </c>
      <c r="C13" s="305" t="str">
        <f>IF('Participant Setup'!C11&lt;&gt;"",'Participant Setup'!C11,"")</f>
        <v/>
      </c>
      <c r="D13" s="306" t="str">
        <f t="shared" ca="1" si="2"/>
        <v/>
      </c>
      <c r="E13" s="306" t="str">
        <f ca="1">IF(C13&lt;&gt;"",OFFSET('Game Board'!U5,0,A13),"")</f>
        <v/>
      </c>
      <c r="F13" s="306" t="str">
        <f ca="1">IF(C13&lt;&gt;"",OFFSET('Game Board'!V5,0,A13),"")</f>
        <v/>
      </c>
      <c r="G13" s="306">
        <f>IF('Participant Setup'!D11&lt;&gt;"",'Participant Setup'!D11,0)</f>
        <v>0</v>
      </c>
      <c r="H13" s="306">
        <f>'Game Board'!BP60</f>
        <v>0</v>
      </c>
      <c r="I13" s="307" t="str">
        <f ca="1">IF(C13&lt;&gt;"",OFFSET('Game Board'!U21,I4-49,A13),"")</f>
        <v/>
      </c>
      <c r="J13" s="307" t="str">
        <f ca="1">IF(C13&lt;&gt;"",OFFSET('Game Board'!U21,J4-49,A13),"")</f>
        <v/>
      </c>
      <c r="K13" s="307" t="str">
        <f ca="1">IF(C13&lt;&gt;"",OFFSET('Game Board'!U21,K4-49,A13),"")</f>
        <v/>
      </c>
      <c r="L13" s="307" t="str">
        <f ca="1">IF(C13&lt;&gt;"",OFFSET('Game Board'!U21,L4-49,A13),"")</f>
        <v/>
      </c>
      <c r="M13" s="307" t="str">
        <f ca="1">IF(C13&lt;&gt;"",OFFSET('Game Board'!U21,M4-49,A13),"")</f>
        <v/>
      </c>
      <c r="N13" s="307" t="str">
        <f ca="1">IF(C13&lt;&gt;"",OFFSET('Game Board'!U21,N4-49,A13),"")</f>
        <v/>
      </c>
      <c r="O13" s="307" t="str">
        <f ca="1">IF(C13&lt;&gt;"",OFFSET('Game Board'!U21,O4-49,A13),"")</f>
        <v/>
      </c>
      <c r="P13" s="307" t="str">
        <f ca="1">IF(C13&lt;&gt;"",OFFSET('Game Board'!U21,P4-49,A13),"")</f>
        <v/>
      </c>
      <c r="Q13" s="307" t="str">
        <f ca="1">IF(C13&lt;&gt;"",OFFSET('Game Board'!U21,Q4-49,A13),"")</f>
        <v/>
      </c>
      <c r="R13" s="307" t="str">
        <f ca="1">IF(C13&lt;&gt;"",OFFSET('Game Board'!U21,R4-49,A13),"")</f>
        <v/>
      </c>
      <c r="S13" s="307" t="str">
        <f ca="1">IF(C13&lt;&gt;"",OFFSET('Game Board'!U21,S4-49,A13),"")</f>
        <v/>
      </c>
      <c r="T13" s="307" t="str">
        <f ca="1">IF(C13&lt;&gt;"",OFFSET('Game Board'!U21,T4-49,A13),"")</f>
        <v/>
      </c>
      <c r="U13" s="307" t="str">
        <f ca="1">IF(C13&lt;&gt;"",OFFSET('Game Board'!U21,U4-49,A13),"")</f>
        <v/>
      </c>
      <c r="V13" s="307" t="str">
        <f ca="1">IF(C13&lt;&gt;"",OFFSET('Game Board'!U21,V4-49,A13),"")</f>
        <v/>
      </c>
      <c r="W13" s="307" t="str">
        <f ca="1">IF(C13&lt;&gt;"",OFFSET('Game Board'!U21,W4-49,A13),"")</f>
        <v/>
      </c>
      <c r="X13" s="307" t="str">
        <f ca="1">IF(C13&lt;&gt;"",OFFSET('Game Board'!U21,X4-49,A13),"")</f>
        <v/>
      </c>
    </row>
    <row r="14" spans="1:37" ht="15" customHeight="1" x14ac:dyDescent="0.35">
      <c r="A14" s="126">
        <f t="shared" si="3"/>
        <v>66</v>
      </c>
      <c r="B14" s="304">
        <v>7</v>
      </c>
      <c r="C14" s="305" t="str">
        <f>IF('Participant Setup'!C12&lt;&gt;"",'Participant Setup'!C12,"")</f>
        <v/>
      </c>
      <c r="D14" s="306" t="str">
        <f t="shared" ca="1" si="2"/>
        <v/>
      </c>
      <c r="E14" s="306" t="str">
        <f ca="1">IF(C14&lt;&gt;"",OFFSET('Game Board'!U5,0,A14),"")</f>
        <v/>
      </c>
      <c r="F14" s="306" t="str">
        <f ca="1">IF(C14&lt;&gt;"",OFFSET('Game Board'!V5,0,A14),"")</f>
        <v/>
      </c>
      <c r="G14" s="306">
        <f>IF('Participant Setup'!D12&lt;&gt;"",'Participant Setup'!D12,0)</f>
        <v>0</v>
      </c>
      <c r="H14" s="306">
        <f>'Game Board'!CA60</f>
        <v>0</v>
      </c>
      <c r="I14" s="307" t="str">
        <f ca="1">IF(C14&lt;&gt;"",OFFSET('Game Board'!U21,I4-49,A14),"")</f>
        <v/>
      </c>
      <c r="J14" s="307" t="str">
        <f ca="1">IF(C14&lt;&gt;"",OFFSET('Game Board'!U21,J4-49,A14),"")</f>
        <v/>
      </c>
      <c r="K14" s="307" t="str">
        <f ca="1">IF(C14&lt;&gt;"",OFFSET('Game Board'!U21,K4-49,A14),"")</f>
        <v/>
      </c>
      <c r="L14" s="307" t="str">
        <f ca="1">IF(C14&lt;&gt;"",OFFSET('Game Board'!U21,L4-49,A14),"")</f>
        <v/>
      </c>
      <c r="M14" s="307" t="str">
        <f ca="1">IF(C14&lt;&gt;"",OFFSET('Game Board'!U21,M4-49,A14),"")</f>
        <v/>
      </c>
      <c r="N14" s="307" t="str">
        <f ca="1">IF(C14&lt;&gt;"",OFFSET('Game Board'!U21,N4-49,A14),"")</f>
        <v/>
      </c>
      <c r="O14" s="307" t="str">
        <f ca="1">IF(C14&lt;&gt;"",OFFSET('Game Board'!U21,O4-49,A14),"")</f>
        <v/>
      </c>
      <c r="P14" s="307" t="str">
        <f ca="1">IF(C14&lt;&gt;"",OFFSET('Game Board'!U21,P4-49,A14),"")</f>
        <v/>
      </c>
      <c r="Q14" s="307" t="str">
        <f ca="1">IF(C14&lt;&gt;"",OFFSET('Game Board'!U21,Q4-49,A14),"")</f>
        <v/>
      </c>
      <c r="R14" s="307" t="str">
        <f ca="1">IF(C14&lt;&gt;"",OFFSET('Game Board'!U21,R4-49,A14),"")</f>
        <v/>
      </c>
      <c r="S14" s="307" t="str">
        <f ca="1">IF(C14&lt;&gt;"",OFFSET('Game Board'!U21,S4-49,A14),"")</f>
        <v/>
      </c>
      <c r="T14" s="307" t="str">
        <f ca="1">IF(C14&lt;&gt;"",OFFSET('Game Board'!U21,T4-49,A14),"")</f>
        <v/>
      </c>
      <c r="U14" s="307" t="str">
        <f ca="1">IF(C14&lt;&gt;"",OFFSET('Game Board'!U21,U4-49,A14),"")</f>
        <v/>
      </c>
      <c r="V14" s="307" t="str">
        <f ca="1">IF(C14&lt;&gt;"",OFFSET('Game Board'!U21,V4-49,A14),"")</f>
        <v/>
      </c>
      <c r="W14" s="307" t="str">
        <f ca="1">IF(C14&lt;&gt;"",OFFSET('Game Board'!U21,W4-49,A14),"")</f>
        <v/>
      </c>
      <c r="X14" s="307" t="str">
        <f ca="1">IF(C14&lt;&gt;"",OFFSET('Game Board'!U21,X4-49,A14),"")</f>
        <v/>
      </c>
    </row>
    <row r="15" spans="1:37" ht="15" customHeight="1" x14ac:dyDescent="0.35">
      <c r="A15" s="126">
        <f t="shared" si="3"/>
        <v>77</v>
      </c>
      <c r="B15" s="304">
        <v>8</v>
      </c>
      <c r="C15" s="305" t="str">
        <f>IF('Participant Setup'!C13&lt;&gt;"",'Participant Setup'!C13,"")</f>
        <v/>
      </c>
      <c r="D15" s="306" t="str">
        <f t="shared" ca="1" si="2"/>
        <v/>
      </c>
      <c r="E15" s="306" t="str">
        <f ca="1">IF(C15&lt;&gt;"",OFFSET('Game Board'!U5,0,A15),"")</f>
        <v/>
      </c>
      <c r="F15" s="306" t="str">
        <f ca="1">IF(C15&lt;&gt;"",OFFSET('Game Board'!V5,0,A15),"")</f>
        <v/>
      </c>
      <c r="G15" s="306">
        <f>IF('Participant Setup'!D13&lt;&gt;"",'Participant Setup'!D13,0)</f>
        <v>0</v>
      </c>
      <c r="H15" s="306">
        <f>'Game Board'!CL60</f>
        <v>0</v>
      </c>
      <c r="I15" s="307" t="str">
        <f ca="1">IF(C15&lt;&gt;"",OFFSET('Game Board'!U21,I4-49,A15),"")</f>
        <v/>
      </c>
      <c r="J15" s="307" t="str">
        <f ca="1">IF(C15&lt;&gt;"",OFFSET('Game Board'!U21,J4-49,A15),"")</f>
        <v/>
      </c>
      <c r="K15" s="307" t="str">
        <f ca="1">IF(C15&lt;&gt;"",OFFSET('Game Board'!U21,K4-49,A15),"")</f>
        <v/>
      </c>
      <c r="L15" s="307" t="str">
        <f ca="1">IF(C15&lt;&gt;"",OFFSET('Game Board'!U21,L4-49,A15),"")</f>
        <v/>
      </c>
      <c r="M15" s="307" t="str">
        <f ca="1">IF(C15&lt;&gt;"",OFFSET('Game Board'!U21,M4-49,A15),"")</f>
        <v/>
      </c>
      <c r="N15" s="307" t="str">
        <f ca="1">IF(C15&lt;&gt;"",OFFSET('Game Board'!U21,N4-49,A15),"")</f>
        <v/>
      </c>
      <c r="O15" s="307" t="str">
        <f ca="1">IF(C15&lt;&gt;"",OFFSET('Game Board'!U21,O4-49,A15),"")</f>
        <v/>
      </c>
      <c r="P15" s="307" t="str">
        <f ca="1">IF(C15&lt;&gt;"",OFFSET('Game Board'!U21,P4-49,A15),"")</f>
        <v/>
      </c>
      <c r="Q15" s="307" t="str">
        <f ca="1">IF(C15&lt;&gt;"",OFFSET('Game Board'!U21,Q4-49,A15),"")</f>
        <v/>
      </c>
      <c r="R15" s="307" t="str">
        <f ca="1">IF(C15&lt;&gt;"",OFFSET('Game Board'!U21,R4-49,A15),"")</f>
        <v/>
      </c>
      <c r="S15" s="307" t="str">
        <f ca="1">IF(C15&lt;&gt;"",OFFSET('Game Board'!U21,S4-49,A15),"")</f>
        <v/>
      </c>
      <c r="T15" s="307" t="str">
        <f ca="1">IF(C15&lt;&gt;"",OFFSET('Game Board'!U21,T4-49,A15),"")</f>
        <v/>
      </c>
      <c r="U15" s="307" t="str">
        <f ca="1">IF(C15&lt;&gt;"",OFFSET('Game Board'!U21,U4-49,A15),"")</f>
        <v/>
      </c>
      <c r="V15" s="307" t="str">
        <f ca="1">IF(C15&lt;&gt;"",OFFSET('Game Board'!U21,V4-49,A15),"")</f>
        <v/>
      </c>
      <c r="W15" s="307" t="str">
        <f ca="1">IF(C15&lt;&gt;"",OFFSET('Game Board'!U21,W4-49,A15),"")</f>
        <v/>
      </c>
      <c r="X15" s="307" t="str">
        <f ca="1">IF(C15&lt;&gt;"",OFFSET('Game Board'!U21,X4-49,A15),"")</f>
        <v/>
      </c>
    </row>
    <row r="16" spans="1:37" ht="15" customHeight="1" x14ac:dyDescent="0.35">
      <c r="A16" s="126">
        <f t="shared" si="3"/>
        <v>88</v>
      </c>
      <c r="B16" s="304">
        <v>9</v>
      </c>
      <c r="C16" s="305" t="str">
        <f>IF('Participant Setup'!C14&lt;&gt;"",'Participant Setup'!C14,"")</f>
        <v/>
      </c>
      <c r="D16" s="306" t="str">
        <f t="shared" ca="1" si="2"/>
        <v/>
      </c>
      <c r="E16" s="306" t="str">
        <f ca="1">IF(C16&lt;&gt;"",OFFSET('Game Board'!U5,0,A16),"")</f>
        <v/>
      </c>
      <c r="F16" s="306" t="str">
        <f ca="1">IF(C16&lt;&gt;"",OFFSET('Game Board'!V5,0,A16),"")</f>
        <v/>
      </c>
      <c r="G16" s="306">
        <f>IF('Participant Setup'!D14&lt;&gt;"",'Participant Setup'!D14,0)</f>
        <v>0</v>
      </c>
      <c r="H16" s="306">
        <f>'Game Board'!CW60</f>
        <v>0</v>
      </c>
      <c r="I16" s="307" t="str">
        <f ca="1">IF(C16&lt;&gt;"",OFFSET('Game Board'!U21,I4-49,A16),"")</f>
        <v/>
      </c>
      <c r="J16" s="307" t="str">
        <f ca="1">IF(C16&lt;&gt;"",OFFSET('Game Board'!U21,J4-49,A16),"")</f>
        <v/>
      </c>
      <c r="K16" s="307" t="str">
        <f ca="1">IF(C16&lt;&gt;"",OFFSET('Game Board'!U21,K4-49,A16),"")</f>
        <v/>
      </c>
      <c r="L16" s="307" t="str">
        <f ca="1">IF(C16&lt;&gt;"",OFFSET('Game Board'!U21,L4-49,A16),"")</f>
        <v/>
      </c>
      <c r="M16" s="307" t="str">
        <f ca="1">IF(C16&lt;&gt;"",OFFSET('Game Board'!U21,M4-49,A16),"")</f>
        <v/>
      </c>
      <c r="N16" s="307" t="str">
        <f ca="1">IF(C16&lt;&gt;"",OFFSET('Game Board'!U21,N4-49,A16),"")</f>
        <v/>
      </c>
      <c r="O16" s="307" t="str">
        <f ca="1">IF(C16&lt;&gt;"",OFFSET('Game Board'!U21,O4-49,A16),"")</f>
        <v/>
      </c>
      <c r="P16" s="307" t="str">
        <f ca="1">IF(C16&lt;&gt;"",OFFSET('Game Board'!U21,P4-49,A16),"")</f>
        <v/>
      </c>
      <c r="Q16" s="307" t="str">
        <f ca="1">IF(C16&lt;&gt;"",OFFSET('Game Board'!U21,Q4-49,A16),"")</f>
        <v/>
      </c>
      <c r="R16" s="307" t="str">
        <f ca="1">IF(C16&lt;&gt;"",OFFSET('Game Board'!U21,R4-49,A16),"")</f>
        <v/>
      </c>
      <c r="S16" s="307" t="str">
        <f ca="1">IF(C16&lt;&gt;"",OFFSET('Game Board'!U21,S4-49,A16),"")</f>
        <v/>
      </c>
      <c r="T16" s="307" t="str">
        <f ca="1">IF(C16&lt;&gt;"",OFFSET('Game Board'!U21,T4-49,A16),"")</f>
        <v/>
      </c>
      <c r="U16" s="307" t="str">
        <f ca="1">IF(C16&lt;&gt;"",OFFSET('Game Board'!U21,U4-49,A16),"")</f>
        <v/>
      </c>
      <c r="V16" s="307" t="str">
        <f ca="1">IF(C16&lt;&gt;"",OFFSET('Game Board'!U21,V4-49,A16),"")</f>
        <v/>
      </c>
      <c r="W16" s="307" t="str">
        <f ca="1">IF(C16&lt;&gt;"",OFFSET('Game Board'!U21,W4-49,A16),"")</f>
        <v/>
      </c>
      <c r="X16" s="307" t="str">
        <f ca="1">IF(C16&lt;&gt;"",OFFSET('Game Board'!U21,X4-49,A16),"")</f>
        <v/>
      </c>
    </row>
    <row r="17" spans="1:24" ht="15" customHeight="1" x14ac:dyDescent="0.35">
      <c r="A17" s="126">
        <f t="shared" si="3"/>
        <v>99</v>
      </c>
      <c r="B17" s="304">
        <v>10</v>
      </c>
      <c r="C17" s="305" t="str">
        <f>IF('Participant Setup'!C15&lt;&gt;"",'Participant Setup'!C15,"")</f>
        <v/>
      </c>
      <c r="D17" s="306" t="str">
        <f t="shared" ca="1" si="2"/>
        <v/>
      </c>
      <c r="E17" s="306" t="str">
        <f ca="1">IF(C17&lt;&gt;"",OFFSET('Game Board'!U5,0,A17),"")</f>
        <v/>
      </c>
      <c r="F17" s="306" t="str">
        <f ca="1">IF(C17&lt;&gt;"",OFFSET('Game Board'!V5,0,A17),"")</f>
        <v/>
      </c>
      <c r="G17" s="306">
        <f>IF('Participant Setup'!D15&lt;&gt;"",'Participant Setup'!D15,0)</f>
        <v>0</v>
      </c>
      <c r="H17" s="306">
        <f>'Game Board'!DH60</f>
        <v>0</v>
      </c>
      <c r="I17" s="307" t="str">
        <f ca="1">IF(C17&lt;&gt;"",OFFSET('Game Board'!U21,I4-49,A17),"")</f>
        <v/>
      </c>
      <c r="J17" s="307" t="str">
        <f ca="1">IF(C17&lt;&gt;"",OFFSET('Game Board'!U21,J4-49,A17),"")</f>
        <v/>
      </c>
      <c r="K17" s="307" t="str">
        <f ca="1">IF(C17&lt;&gt;"",OFFSET('Game Board'!U21,K4-49,A17),"")</f>
        <v/>
      </c>
      <c r="L17" s="307" t="str">
        <f ca="1">IF(C17&lt;&gt;"",OFFSET('Game Board'!U21,L4-49,A17),"")</f>
        <v/>
      </c>
      <c r="M17" s="307" t="str">
        <f ca="1">IF(C17&lt;&gt;"",OFFSET('Game Board'!U21,M4-49,A17),"")</f>
        <v/>
      </c>
      <c r="N17" s="307" t="str">
        <f ca="1">IF(C17&lt;&gt;"",OFFSET('Game Board'!U21,N4-49,A17),"")</f>
        <v/>
      </c>
      <c r="O17" s="307" t="str">
        <f ca="1">IF(C17&lt;&gt;"",OFFSET('Game Board'!U21,O4-49,A17),"")</f>
        <v/>
      </c>
      <c r="P17" s="307" t="str">
        <f ca="1">IF(C17&lt;&gt;"",OFFSET('Game Board'!U21,P4-49,A17),"")</f>
        <v/>
      </c>
      <c r="Q17" s="307" t="str">
        <f ca="1">IF(C17&lt;&gt;"",OFFSET('Game Board'!U21,Q4-49,A17),"")</f>
        <v/>
      </c>
      <c r="R17" s="307" t="str">
        <f ca="1">IF(C17&lt;&gt;"",OFFSET('Game Board'!U21,R4-49,A17),"")</f>
        <v/>
      </c>
      <c r="S17" s="307" t="str">
        <f ca="1">IF(C17&lt;&gt;"",OFFSET('Game Board'!U21,S4-49,A17),"")</f>
        <v/>
      </c>
      <c r="T17" s="307" t="str">
        <f ca="1">IF(C17&lt;&gt;"",OFFSET('Game Board'!U21,T4-49,A17),"")</f>
        <v/>
      </c>
      <c r="U17" s="307" t="str">
        <f ca="1">IF(C17&lt;&gt;"",OFFSET('Game Board'!U21,U4-49,A17),"")</f>
        <v/>
      </c>
      <c r="V17" s="307" t="str">
        <f ca="1">IF(C17&lt;&gt;"",OFFSET('Game Board'!U21,V4-49,A17),"")</f>
        <v/>
      </c>
      <c r="W17" s="307" t="str">
        <f ca="1">IF(C17&lt;&gt;"",OFFSET('Game Board'!U21,W4-49,A17),"")</f>
        <v/>
      </c>
      <c r="X17" s="307" t="str">
        <f ca="1">IF(C17&lt;&gt;"",OFFSET('Game Board'!U21,X4-49,A17),"")</f>
        <v/>
      </c>
    </row>
    <row r="18" spans="1:24" ht="16" customHeight="1" x14ac:dyDescent="0.35"/>
    <row r="19" spans="1:24" s="132" customFormat="1" ht="16" customHeight="1" x14ac:dyDescent="0.35">
      <c r="A19" s="131"/>
      <c r="B19" s="179" t="s">
        <v>162</v>
      </c>
      <c r="C19" s="131"/>
      <c r="D19" s="131"/>
      <c r="E19" s="131"/>
      <c r="F19" s="131"/>
      <c r="G19" s="131"/>
      <c r="H19" s="131"/>
      <c r="I19" s="131"/>
      <c r="J19" s="131"/>
      <c r="K19" s="131"/>
      <c r="L19" s="131"/>
      <c r="M19" s="131"/>
      <c r="N19" s="131"/>
      <c r="O19" s="131"/>
      <c r="P19" s="131"/>
      <c r="Q19" s="131"/>
      <c r="R19" s="131"/>
      <c r="S19" s="131"/>
      <c r="T19" s="131"/>
      <c r="U19" s="131"/>
      <c r="V19" s="131"/>
      <c r="W19" s="131"/>
      <c r="X19" s="131"/>
    </row>
  </sheetData>
  <sheetProtection password="CBF1" sheet="1" objects="1" scenarios="1"/>
  <mergeCells count="7">
    <mergeCell ref="G4:G7"/>
    <mergeCell ref="H4:H7"/>
    <mergeCell ref="B4:B7"/>
    <mergeCell ref="C4:C7"/>
    <mergeCell ref="D4:D7"/>
    <mergeCell ref="E4:E7"/>
    <mergeCell ref="F4:F7"/>
  </mergeCells>
  <conditionalFormatting sqref="B8:X17">
    <cfRule type="expression" dxfId="29" priority="8">
      <formula>ISODD($B8)</formula>
    </cfRule>
  </conditionalFormatting>
  <conditionalFormatting sqref="I8:X17">
    <cfRule type="expression" dxfId="28" priority="5">
      <formula>I8=I$5</formula>
    </cfRule>
  </conditionalFormatting>
  <conditionalFormatting sqref="D8:H17">
    <cfRule type="expression" dxfId="27" priority="3">
      <formula>AND(ISEVEN($B8),$C8="")</formula>
    </cfRule>
    <cfRule type="expression" dxfId="26" priority="4">
      <formula>AND(ISODD($B8),$C8="")</formula>
    </cfRule>
  </conditionalFormatting>
  <conditionalFormatting sqref="F3:H3">
    <cfRule type="expression" dxfId="25" priority="1">
      <formula>$B$19="© 2022 | journalSHEET.com"</formula>
    </cfRule>
  </conditionalFormatting>
  <pageMargins left="0.2" right="0.2" top="0.25" bottom="0.2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showGridLines="0" zoomScaleNormal="100" workbookViewId="0">
      <pane xSplit="4" ySplit="10" topLeftCell="E11" activePane="bottomRight" state="frozen"/>
      <selection pane="topRight" activeCell="G1" sqref="G1"/>
      <selection pane="bottomLeft" activeCell="A11" sqref="A11"/>
      <selection pane="bottomRight" activeCell="E18" sqref="E18"/>
    </sheetView>
  </sheetViews>
  <sheetFormatPr defaultColWidth="8.7265625" defaultRowHeight="14.5" x14ac:dyDescent="0.35"/>
  <cols>
    <col min="1" max="1" width="1.6328125" style="126" customWidth="1"/>
    <col min="2" max="2" width="4.6328125" style="11" customWidth="1"/>
    <col min="3" max="3" width="30.6328125" style="130" customWidth="1"/>
    <col min="4" max="20" width="10.6328125" style="130" customWidth="1"/>
    <col min="21" max="21" width="2.08984375" style="130" customWidth="1"/>
    <col min="22" max="36" width="8.7265625" style="130" customWidth="1"/>
    <col min="37" max="16384" width="8.7265625" style="130"/>
  </cols>
  <sheetData>
    <row r="1" spans="1:33" s="113" customFormat="1" ht="5" customHeight="1" x14ac:dyDescent="0.35">
      <c r="A1" s="111"/>
      <c r="B1" s="112"/>
    </row>
    <row r="2" spans="1:33" s="32" customFormat="1" ht="5" customHeight="1" x14ac:dyDescent="0.35">
      <c r="A2" s="114"/>
      <c r="B2" s="115"/>
      <c r="C2" s="116"/>
      <c r="D2" s="116"/>
      <c r="E2" s="29"/>
      <c r="F2" s="29"/>
      <c r="G2" s="29"/>
      <c r="H2" s="29"/>
      <c r="I2" s="29"/>
      <c r="J2" s="29"/>
      <c r="K2" s="29"/>
      <c r="L2" s="29"/>
      <c r="M2" s="29"/>
      <c r="N2" s="29"/>
      <c r="O2" s="29"/>
      <c r="P2" s="29"/>
      <c r="Q2" s="29"/>
      <c r="R2" s="29"/>
      <c r="S2" s="29"/>
      <c r="T2" s="117"/>
      <c r="U2" s="118"/>
      <c r="V2" s="118"/>
      <c r="W2" s="118"/>
      <c r="X2" s="118"/>
      <c r="Y2" s="118"/>
      <c r="Z2" s="118"/>
      <c r="AA2" s="118"/>
      <c r="AB2" s="118"/>
      <c r="AC2" s="118"/>
      <c r="AD2" s="118"/>
      <c r="AE2" s="118"/>
      <c r="AF2" s="118"/>
      <c r="AG2" s="118"/>
    </row>
    <row r="3" spans="1:33" s="2" customFormat="1" ht="15" customHeight="1" x14ac:dyDescent="0.35">
      <c r="B3" s="489" t="s">
        <v>184</v>
      </c>
      <c r="C3" s="489"/>
      <c r="D3" s="489"/>
      <c r="E3" s="308" t="s">
        <v>116</v>
      </c>
      <c r="F3" s="309"/>
      <c r="G3" s="309"/>
      <c r="H3" s="309"/>
      <c r="I3" s="309"/>
      <c r="J3" s="309"/>
      <c r="K3" s="309"/>
      <c r="L3" s="310"/>
      <c r="M3" s="308" t="s">
        <v>117</v>
      </c>
      <c r="N3" s="309"/>
      <c r="O3" s="309"/>
      <c r="P3" s="310"/>
      <c r="Q3" s="308" t="s">
        <v>118</v>
      </c>
      <c r="R3" s="310"/>
      <c r="S3" s="314" t="s">
        <v>98</v>
      </c>
      <c r="T3" s="315" t="s">
        <v>8</v>
      </c>
      <c r="U3" s="123"/>
      <c r="V3" s="123"/>
      <c r="W3" s="123"/>
      <c r="X3" s="123"/>
      <c r="Y3" s="123"/>
      <c r="Z3" s="123"/>
      <c r="AA3" s="123"/>
      <c r="AB3" s="123"/>
      <c r="AC3" s="123"/>
      <c r="AD3" s="123"/>
      <c r="AE3" s="123"/>
      <c r="AF3" s="123"/>
      <c r="AG3" s="123"/>
    </row>
    <row r="4" spans="1:33" s="123" customFormat="1" ht="15" customHeight="1" x14ac:dyDescent="0.35">
      <c r="A4" s="124"/>
      <c r="B4" s="489"/>
      <c r="C4" s="489"/>
      <c r="D4" s="489"/>
      <c r="E4" s="313">
        <v>49</v>
      </c>
      <c r="F4" s="313">
        <v>50</v>
      </c>
      <c r="G4" s="313">
        <v>51</v>
      </c>
      <c r="H4" s="313">
        <v>52</v>
      </c>
      <c r="I4" s="313">
        <v>53</v>
      </c>
      <c r="J4" s="313">
        <v>54</v>
      </c>
      <c r="K4" s="313">
        <v>55</v>
      </c>
      <c r="L4" s="313">
        <v>56</v>
      </c>
      <c r="M4" s="313">
        <v>57</v>
      </c>
      <c r="N4" s="313">
        <v>58</v>
      </c>
      <c r="O4" s="313">
        <v>59</v>
      </c>
      <c r="P4" s="313">
        <v>60</v>
      </c>
      <c r="Q4" s="313">
        <v>61</v>
      </c>
      <c r="R4" s="313">
        <v>62</v>
      </c>
      <c r="S4" s="313">
        <v>63</v>
      </c>
      <c r="T4" s="313">
        <v>64</v>
      </c>
    </row>
    <row r="5" spans="1:33" s="123" customFormat="1" ht="15" customHeight="1" x14ac:dyDescent="0.35">
      <c r="A5" s="124"/>
      <c r="B5" s="490" t="s">
        <v>33</v>
      </c>
      <c r="C5" s="490" t="s">
        <v>119</v>
      </c>
      <c r="D5" s="328" t="s">
        <v>75</v>
      </c>
      <c r="E5" s="312">
        <f t="shared" ref="E5:L5" si="0">Round1</f>
        <v>12</v>
      </c>
      <c r="F5" s="312">
        <f t="shared" si="0"/>
        <v>12</v>
      </c>
      <c r="G5" s="312">
        <f t="shared" si="0"/>
        <v>12</v>
      </c>
      <c r="H5" s="312">
        <f t="shared" si="0"/>
        <v>12</v>
      </c>
      <c r="I5" s="312">
        <f t="shared" si="0"/>
        <v>12</v>
      </c>
      <c r="J5" s="312">
        <f t="shared" si="0"/>
        <v>12</v>
      </c>
      <c r="K5" s="312">
        <f t="shared" si="0"/>
        <v>12</v>
      </c>
      <c r="L5" s="312">
        <f t="shared" si="0"/>
        <v>12</v>
      </c>
      <c r="M5" s="312">
        <f>Quar1</f>
        <v>24</v>
      </c>
      <c r="N5" s="312">
        <f>Quar1</f>
        <v>24</v>
      </c>
      <c r="O5" s="312">
        <f>Quar1</f>
        <v>24</v>
      </c>
      <c r="P5" s="312">
        <f>Quar1</f>
        <v>24</v>
      </c>
      <c r="Q5" s="312">
        <f>Semi1</f>
        <v>48</v>
      </c>
      <c r="R5" s="312">
        <f>Semi1</f>
        <v>48</v>
      </c>
      <c r="S5" s="312">
        <f>Thir1</f>
        <v>48</v>
      </c>
      <c r="T5" s="312">
        <f>Fina1</f>
        <v>96</v>
      </c>
    </row>
    <row r="6" spans="1:33" s="123" customFormat="1" ht="15" customHeight="1" x14ac:dyDescent="0.35">
      <c r="A6" s="124"/>
      <c r="B6" s="490"/>
      <c r="C6" s="490"/>
      <c r="D6" s="329" t="s">
        <v>260</v>
      </c>
      <c r="E6" s="313" t="str">
        <f ca="1">Scoreboard!I6</f>
        <v>Gro - Gro</v>
      </c>
      <c r="F6" s="324" t="str">
        <f ca="1">Scoreboard!J6</f>
        <v>Gro - Gro</v>
      </c>
      <c r="G6" s="324" t="str">
        <f ca="1">Scoreboard!K6</f>
        <v>Gro - Gro</v>
      </c>
      <c r="H6" s="324" t="str">
        <f ca="1">Scoreboard!L6</f>
        <v>Gro - Gro</v>
      </c>
      <c r="I6" s="324" t="str">
        <f ca="1">Scoreboard!M6</f>
        <v>Gro - Gro</v>
      </c>
      <c r="J6" s="324" t="str">
        <f ca="1">Scoreboard!N6</f>
        <v>Gro - Gro</v>
      </c>
      <c r="K6" s="324" t="str">
        <f ca="1">Scoreboard!O6</f>
        <v>Gro - Gro</v>
      </c>
      <c r="L6" s="324" t="str">
        <f ca="1">Scoreboard!P6</f>
        <v>Gro - Gro</v>
      </c>
      <c r="M6" s="324" t="str">
        <f ca="1">Scoreboard!Q6</f>
        <v>Mat - Mat</v>
      </c>
      <c r="N6" s="324" t="str">
        <f ca="1">Scoreboard!R6</f>
        <v>Mat - Mat</v>
      </c>
      <c r="O6" s="324" t="str">
        <f ca="1">Scoreboard!S6</f>
        <v>Mat - Mat</v>
      </c>
      <c r="P6" s="324" t="str">
        <f ca="1">Scoreboard!T6</f>
        <v>Mat - Mat</v>
      </c>
      <c r="Q6" s="324" t="str">
        <f ca="1">Scoreboard!U6</f>
        <v>Mat - Mat</v>
      </c>
      <c r="R6" s="324" t="str">
        <f ca="1">Scoreboard!V6</f>
        <v>Mat - Mat</v>
      </c>
      <c r="S6" s="324" t="str">
        <f ca="1">Scoreboard!W6</f>
        <v>Mat - Mat</v>
      </c>
      <c r="T6" s="324" t="str">
        <f ca="1">Scoreboard!X6</f>
        <v>Mat - Mat</v>
      </c>
    </row>
    <row r="7" spans="1:33" s="123" customFormat="1" ht="15" customHeight="1" x14ac:dyDescent="0.35">
      <c r="A7" s="124"/>
      <c r="B7" s="490"/>
      <c r="C7" s="490"/>
      <c r="D7" s="327" t="s">
        <v>261</v>
      </c>
      <c r="E7" s="324" t="str">
        <f ca="1">Scoreboard!I7</f>
        <v xml:space="preserve"> - </v>
      </c>
      <c r="F7" s="324" t="str">
        <f ca="1">Scoreboard!J7</f>
        <v xml:space="preserve"> - </v>
      </c>
      <c r="G7" s="324" t="str">
        <f ca="1">Scoreboard!K7</f>
        <v xml:space="preserve"> - </v>
      </c>
      <c r="H7" s="324" t="str">
        <f ca="1">Scoreboard!L7</f>
        <v xml:space="preserve"> - </v>
      </c>
      <c r="I7" s="324" t="str">
        <f ca="1">Scoreboard!M7</f>
        <v xml:space="preserve"> - </v>
      </c>
      <c r="J7" s="324" t="str">
        <f ca="1">Scoreboard!N7</f>
        <v xml:space="preserve"> - </v>
      </c>
      <c r="K7" s="324" t="str">
        <f ca="1">Scoreboard!O7</f>
        <v xml:space="preserve"> - </v>
      </c>
      <c r="L7" s="324" t="str">
        <f ca="1">Scoreboard!P7</f>
        <v xml:space="preserve"> - </v>
      </c>
      <c r="M7" s="324" t="str">
        <f ca="1">Scoreboard!Q7</f>
        <v xml:space="preserve"> - </v>
      </c>
      <c r="N7" s="324" t="str">
        <f ca="1">Scoreboard!R7</f>
        <v xml:space="preserve"> - </v>
      </c>
      <c r="O7" s="324" t="str">
        <f ca="1">Scoreboard!S7</f>
        <v xml:space="preserve"> - </v>
      </c>
      <c r="P7" s="324" t="str">
        <f ca="1">Scoreboard!T7</f>
        <v xml:space="preserve"> - </v>
      </c>
      <c r="Q7" s="324" t="str">
        <f ca="1">Scoreboard!U7</f>
        <v xml:space="preserve"> - </v>
      </c>
      <c r="R7" s="324" t="str">
        <f ca="1">Scoreboard!V7</f>
        <v xml:space="preserve"> - </v>
      </c>
      <c r="S7" s="324" t="str">
        <f ca="1">Scoreboard!W7</f>
        <v xml:space="preserve"> - </v>
      </c>
      <c r="T7" s="324" t="str">
        <f ca="1">Scoreboard!X7</f>
        <v xml:space="preserve"> - </v>
      </c>
    </row>
    <row r="8" spans="1:33" s="32" customFormat="1" ht="20" customHeight="1" x14ac:dyDescent="0.35">
      <c r="A8" s="114"/>
      <c r="B8" s="186">
        <v>1</v>
      </c>
      <c r="C8" s="487" t="s">
        <v>214</v>
      </c>
      <c r="D8" s="487"/>
      <c r="E8" s="311" t="str">
        <f ca="1">IFERROR(INDEX(D52:D77,MATCH(B8,E52:E77,0),0)&amp;" | "&amp;TEXT(INDEX(E23:E48,MATCH(B8,E52:E77,0),0)/D49,"0%"),"")</f>
        <v/>
      </c>
      <c r="F8" s="311" t="str">
        <f ca="1">IFERROR(INDEX(D52:D77,MATCH(B8,F52:F77,0),0)&amp;" | "&amp;TEXT(INDEX(F23:F48,MATCH(B8,F52:F77,0),0)/D49,"0%"),"")</f>
        <v/>
      </c>
      <c r="G8" s="311" t="str">
        <f ca="1">IFERROR(INDEX(D52:D77,MATCH(B8,G52:G77,0),0)&amp;" | "&amp;TEXT(INDEX(G23:G48,MATCH(B8,G52:G77,0),0)/D49,"0%"),"")</f>
        <v/>
      </c>
      <c r="H8" s="311" t="str">
        <f ca="1">IFERROR(INDEX(D52:D77,MATCH(B8,H52:H77,0),0)&amp;" | "&amp;TEXT(INDEX(H23:H48,MATCH(B8,H52:H77,0),0)/D49,"0%"),"")</f>
        <v/>
      </c>
      <c r="I8" s="311" t="str">
        <f ca="1">IFERROR(INDEX(D52:D77,MATCH(B8,I52:I77,0),0)&amp;" | "&amp;TEXT(INDEX(I23:I48,MATCH(B8,I52:I77,0),0)/D49,"0%"),"")</f>
        <v/>
      </c>
      <c r="J8" s="311" t="str">
        <f ca="1">IFERROR(INDEX(D52:D77,MATCH(B8,J52:J77,0),0)&amp;" | "&amp;TEXT(INDEX(J23:J48,MATCH(B8,J52:J77,0),0)/D49,"0%"),"")</f>
        <v/>
      </c>
      <c r="K8" s="311" t="str">
        <f ca="1">IFERROR(INDEX(D52:D77,MATCH(B8,K52:K77,0),0)&amp;" | "&amp;TEXT(INDEX(K23:K48,MATCH(B8,K52:K77,0),0)/D49,"0%"),"")</f>
        <v/>
      </c>
      <c r="L8" s="311" t="str">
        <f ca="1">IFERROR(INDEX(D52:D77,MATCH(B8,L52:L77,0),0)&amp;" | "&amp;TEXT(INDEX(L23:L48,MATCH(B8,L52:L77,0),0)/D49,"0%"),"")</f>
        <v/>
      </c>
      <c r="M8" s="311" t="str">
        <f ca="1">IFERROR(INDEX(D52:D77,MATCH(B8,M52:M77,0),0)&amp;" | "&amp;TEXT(INDEX(M23:M48,MATCH(B8,M52:M77,0),0)/D49,"0%"),"")</f>
        <v/>
      </c>
      <c r="N8" s="311" t="str">
        <f ca="1">IFERROR(INDEX(D52:D77,MATCH(B8,N52:N77,0),0)&amp;" | "&amp;TEXT(INDEX(N23:N48,MATCH(B8,N52:N77,0),0)/D49,"0%"),"")</f>
        <v/>
      </c>
      <c r="O8" s="311" t="str">
        <f ca="1">IFERROR(INDEX(D52:D77,MATCH(B8,O52:O77,0),0)&amp;" | "&amp;TEXT(INDEX(O23:O48,MATCH(B8,O52:O77,0),0)/D49,"0%"),"")</f>
        <v/>
      </c>
      <c r="P8" s="311" t="str">
        <f ca="1">IFERROR(INDEX(D52:D77,MATCH(B8,P52:P77,0),0)&amp;" | "&amp;TEXT(INDEX(P23:P48,MATCH(B8,P52:P77,0),0)/D49,"0%"),"")</f>
        <v/>
      </c>
      <c r="Q8" s="311" t="str">
        <f ca="1">IFERROR(INDEX(D52:D77,MATCH(B8,Q52:Q77,0),0)&amp;" | "&amp;TEXT(INDEX(Q23:Q48,MATCH(B8,Q52:Q77,0),0)/D49,"0%"),"")</f>
        <v/>
      </c>
      <c r="R8" s="311" t="str">
        <f ca="1">IFERROR(INDEX(D52:D77,MATCH(B8,R52:R77,0),0)&amp;" | "&amp;TEXT(INDEX(R23:R48,MATCH(B8,R52:R77,0),0)/D49,"0%"),"")</f>
        <v/>
      </c>
      <c r="S8" s="311" t="str">
        <f ca="1">IFERROR(INDEX(D52:D77,MATCH(B8,S52:S77,0),0)&amp;" | "&amp;TEXT(INDEX(S23:S48,MATCH(B8,S52:S77,0),0)/D49,"0%"),"")</f>
        <v/>
      </c>
      <c r="T8" s="311" t="str">
        <f ca="1">IFERROR(INDEX(D52:D77,MATCH(B8,T52:T77,0),0)&amp;" | "&amp;TEXT(INDEX(T23:T48,MATCH(B8,T52:T77,0),0)/D49,"0%"),"")</f>
        <v/>
      </c>
      <c r="U8" s="118"/>
      <c r="V8" s="118"/>
      <c r="W8" s="118"/>
      <c r="X8" s="118"/>
      <c r="Y8" s="118"/>
      <c r="Z8" s="118"/>
      <c r="AA8" s="118"/>
      <c r="AB8" s="118"/>
      <c r="AC8" s="118"/>
      <c r="AD8" s="118"/>
      <c r="AE8" s="118"/>
      <c r="AF8" s="118"/>
      <c r="AG8" s="118"/>
    </row>
    <row r="9" spans="1:33" s="32" customFormat="1" ht="20" customHeight="1" x14ac:dyDescent="0.35">
      <c r="A9" s="114"/>
      <c r="B9" s="186">
        <v>2</v>
      </c>
      <c r="C9" s="487"/>
      <c r="D9" s="487"/>
      <c r="E9" s="187" t="str">
        <f ca="1">IFERROR(INDEX(D52:D77,MATCH(B9,E52:E77,0),0)&amp;" | "&amp;TEXT(INDEX(E23:E48,MATCH(B9,E52:E77,0),0)/D49,"0%"),"")</f>
        <v/>
      </c>
      <c r="F9" s="187" t="str">
        <f ca="1">IFERROR(INDEX(D52:D77,MATCH(B9,F52:F77,0),0)&amp;" | "&amp;TEXT(INDEX(F23:F48,MATCH(B9,F52:F77,0),0)/D49,"0%"),"")</f>
        <v/>
      </c>
      <c r="G9" s="187" t="str">
        <f ca="1">IFERROR(INDEX(D52:D77,MATCH(B9,G52:G77,0),0)&amp;" | "&amp;TEXT(INDEX(G23:G48,MATCH(B9,G52:G77,0),0)/D49,"0%"),"")</f>
        <v/>
      </c>
      <c r="H9" s="187" t="str">
        <f ca="1">IFERROR(INDEX(D52:D77,MATCH(B9,H52:H77,0),0)&amp;" | "&amp;TEXT(INDEX(H23:H48,MATCH(B9,H52:H77,0),0)/D49,"0%"),"")</f>
        <v/>
      </c>
      <c r="I9" s="187" t="str">
        <f ca="1">IFERROR(INDEX(D52:D77,MATCH(B9,I52:I77,0),0)&amp;" | "&amp;TEXT(INDEX(I23:I48,MATCH(B9,I52:I77,0),0)/D49,"0%"),"")</f>
        <v/>
      </c>
      <c r="J9" s="187" t="str">
        <f ca="1">IFERROR(INDEX(D52:D77,MATCH(B9,J52:J77,0),0)&amp;" | "&amp;TEXT(INDEX(J23:J48,MATCH(B9,J52:J77,0),0)/D49,"0%"),"")</f>
        <v/>
      </c>
      <c r="K9" s="187" t="str">
        <f ca="1">IFERROR(INDEX(D52:D77,MATCH(B9,K52:K77,0),0)&amp;" | "&amp;TEXT(INDEX(K23:K48,MATCH(B9,K52:K77,0),0)/D49,"0%"),"")</f>
        <v/>
      </c>
      <c r="L9" s="187" t="str">
        <f ca="1">IFERROR(INDEX(D52:D77,MATCH(B9,L52:L77,0),0)&amp;" | "&amp;TEXT(INDEX(L23:L48,MATCH(B9,L52:L77,0),0)/D49,"0%"),"")</f>
        <v/>
      </c>
      <c r="M9" s="187" t="str">
        <f ca="1">IFERROR(INDEX(D52:D77,MATCH(B9,M52:M77,0),0)&amp;" | "&amp;TEXT(INDEX(M23:M48,MATCH(B9,M52:M77,0),0)/D49,"0%"),"")</f>
        <v/>
      </c>
      <c r="N9" s="187" t="str">
        <f ca="1">IFERROR(INDEX(D52:D77,MATCH(B9,N52:N77,0),0)&amp;" | "&amp;TEXT(INDEX(N23:N48,MATCH(B9,N52:N77,0),0)/D49,"0%"),"")</f>
        <v/>
      </c>
      <c r="O9" s="187" t="str">
        <f ca="1">IFERROR(INDEX(D52:D77,MATCH(B9,O52:O77,0),0)&amp;" | "&amp;TEXT(INDEX(O23:O48,MATCH(B9,O52:O77,0),0)/D49,"0%"),"")</f>
        <v/>
      </c>
      <c r="P9" s="187" t="str">
        <f ca="1">IFERROR(INDEX(D52:D77,MATCH(B9,P52:P77,0),0)&amp;" | "&amp;TEXT(INDEX(P23:P48,MATCH(B9,P52:P77,0),0)/D49,"0%"),"")</f>
        <v/>
      </c>
      <c r="Q9" s="187" t="str">
        <f ca="1">IFERROR(INDEX(D52:D77,MATCH(B9,Q52:Q77,0),0)&amp;" | "&amp;TEXT(INDEX(Q23:Q48,MATCH(B9,Q52:Q77,0),0)/D49,"0%"),"")</f>
        <v/>
      </c>
      <c r="R9" s="187" t="str">
        <f ca="1">IFERROR(INDEX(D52:D77,MATCH(B9,R52:R77,0),0)&amp;" | "&amp;TEXT(INDEX(R23:R48,MATCH(B9,R52:R77,0),0)/D49,"0%"),"")</f>
        <v/>
      </c>
      <c r="S9" s="187" t="str">
        <f ca="1">IFERROR(INDEX(D52:D77,MATCH(B9,S52:S77,0),0)&amp;" | "&amp;TEXT(INDEX(S23:S48,MATCH(B9,S52:S77,0),0)/D49,"0%"),"")</f>
        <v/>
      </c>
      <c r="T9" s="187" t="str">
        <f ca="1">IFERROR(INDEX(D52:D77,MATCH(B9,T52:T77,0),0)&amp;" | "&amp;TEXT(INDEX(T23:T48,MATCH(B9,T52:T77,0),0)/D49,"0%"),"")</f>
        <v/>
      </c>
      <c r="U9" s="118"/>
      <c r="V9" s="118"/>
      <c r="W9" s="118"/>
      <c r="X9" s="118"/>
      <c r="Y9" s="118"/>
      <c r="Z9" s="118"/>
      <c r="AA9" s="118"/>
      <c r="AB9" s="118"/>
      <c r="AC9" s="118"/>
      <c r="AD9" s="118"/>
      <c r="AE9" s="118"/>
      <c r="AF9" s="118"/>
      <c r="AG9" s="118"/>
    </row>
    <row r="10" spans="1:33" s="32" customFormat="1" ht="20" customHeight="1" x14ac:dyDescent="0.35">
      <c r="A10" s="114"/>
      <c r="B10" s="186">
        <v>3</v>
      </c>
      <c r="C10" s="488"/>
      <c r="D10" s="488"/>
      <c r="E10" s="187" t="str">
        <f ca="1">IFERROR(INDEX(D52:D77,MATCH(B10,E52:E77,0),0)&amp;" | "&amp;TEXT(INDEX(E23:E48,MATCH(B10,E52:E77,0),0)/D49,"0%"),"")</f>
        <v/>
      </c>
      <c r="F10" s="187" t="str">
        <f ca="1">IFERROR(INDEX(D52:D77,MATCH(B10,F52:F77,0),0)&amp;" | "&amp;TEXT(INDEX(F23:F48,MATCH(B10,F52:F77,0),0)/D49,"0%"),"")</f>
        <v/>
      </c>
      <c r="G10" s="187" t="str">
        <f ca="1">IFERROR(INDEX(D52:D77,MATCH(B10,G52:G77,0),0)&amp;" | "&amp;TEXT(INDEX(G23:G48,MATCH(B10,G52:G77,0),0)/D49,"0%"),"")</f>
        <v/>
      </c>
      <c r="H10" s="187" t="str">
        <f ca="1">IFERROR(INDEX(D52:D77,MATCH(B10,H52:H77,0),0)&amp;" | "&amp;TEXT(INDEX(H23:H48,MATCH(B10,H52:H77,0),0)/D49,"0%"),"")</f>
        <v/>
      </c>
      <c r="I10" s="187" t="str">
        <f ca="1">IFERROR(INDEX(D52:D77,MATCH(B10,I52:I77,0),0)&amp;" | "&amp;TEXT(INDEX(I23:I48,MATCH(B10,I52:I77,0),0)/D49,"0%"),"")</f>
        <v/>
      </c>
      <c r="J10" s="187" t="str">
        <f ca="1">IFERROR(INDEX(D52:D77,MATCH(B10,J52:J77,0),0)&amp;" | "&amp;TEXT(INDEX(J23:J48,MATCH(B10,J52:J77,0),0)/D49,"0%"),"")</f>
        <v/>
      </c>
      <c r="K10" s="187" t="str">
        <f ca="1">IFERROR(INDEX(D52:D77,MATCH(B10,K52:K77,0),0)&amp;" | "&amp;TEXT(INDEX(K23:K48,MATCH(B10,K52:K77,0),0)/D49,"0%"),"")</f>
        <v/>
      </c>
      <c r="L10" s="187" t="str">
        <f ca="1">IFERROR(INDEX(D52:D77,MATCH(B10,L52:L77,0),0)&amp;" | "&amp;TEXT(INDEX(L23:L48,MATCH(B10,L52:L77,0),0)/D49,"0%"),"")</f>
        <v/>
      </c>
      <c r="M10" s="187" t="str">
        <f ca="1">IFERROR(INDEX(D52:D77,MATCH(B10,M52:M77,0),0)&amp;" | "&amp;TEXT(INDEX(M23:M48,MATCH(B10,M52:M77,0),0)/D49,"0%"),"")</f>
        <v/>
      </c>
      <c r="N10" s="187" t="str">
        <f ca="1">IFERROR(INDEX(D52:D77,MATCH(B10,N52:N77,0),0)&amp;" | "&amp;TEXT(INDEX(N23:N48,MATCH(B10,N52:N77,0),0)/D49,"0%"),"")</f>
        <v/>
      </c>
      <c r="O10" s="187" t="str">
        <f ca="1">IFERROR(INDEX(D52:D77,MATCH(B10,O52:O77,0),0)&amp;" | "&amp;TEXT(INDEX(O23:O48,MATCH(B10,O52:O77,0),0)/D49,"0%"),"")</f>
        <v/>
      </c>
      <c r="P10" s="187" t="str">
        <f ca="1">IFERROR(INDEX(D52:D77,MATCH(B10,P52:P77,0),0)&amp;" | "&amp;TEXT(INDEX(P23:P48,MATCH(B10,P52:P77,0),0)/D49,"0%"),"")</f>
        <v/>
      </c>
      <c r="Q10" s="187" t="str">
        <f ca="1">IFERROR(INDEX(D52:D77,MATCH(B10,Q52:Q77,0),0)&amp;" | "&amp;TEXT(INDEX(Q23:Q48,MATCH(B10,Q52:Q77,0),0)/D49,"0%"),"")</f>
        <v/>
      </c>
      <c r="R10" s="187" t="str">
        <f ca="1">IFERROR(INDEX(D52:D77,MATCH(B10,R52:R77,0),0)&amp;" | "&amp;TEXT(INDEX(R23:R48,MATCH(B10,R52:R77,0),0)/D49,"0%"),"")</f>
        <v/>
      </c>
      <c r="S10" s="187" t="str">
        <f ca="1">IFERROR(INDEX(D52:D77,MATCH(B10,S52:S77,0),0)&amp;" | "&amp;TEXT(INDEX(S23:S48,MATCH(B10,S52:S77,0),0)/D49,"0%"),"")</f>
        <v/>
      </c>
      <c r="T10" s="187" t="str">
        <f ca="1">IFERROR(INDEX(D52:D77,MATCH(B10,T52:T77,0),0)&amp;" | "&amp;TEXT(INDEX(T23:T48,MATCH(B10,T52:T77,0),0)/D49,"0%"),"")</f>
        <v/>
      </c>
      <c r="U10" s="118"/>
      <c r="V10" s="118"/>
      <c r="W10" s="118"/>
      <c r="X10" s="118"/>
      <c r="Y10" s="118"/>
      <c r="Z10" s="118"/>
      <c r="AA10" s="118"/>
      <c r="AB10" s="118"/>
      <c r="AC10" s="118"/>
      <c r="AD10" s="118"/>
      <c r="AE10" s="118"/>
      <c r="AF10" s="118"/>
      <c r="AG10" s="118"/>
    </row>
    <row r="11" spans="1:33" ht="15" customHeight="1" x14ac:dyDescent="0.35">
      <c r="A11" s="126">
        <v>0</v>
      </c>
      <c r="B11" s="127">
        <v>1</v>
      </c>
      <c r="C11" s="185" t="str">
        <f>IF('Participant Setup'!C6&lt;&gt;"",'Participant Setup'!C6,"")</f>
        <v/>
      </c>
      <c r="D11" s="128">
        <f>Scoreboard!H8</f>
        <v>0</v>
      </c>
      <c r="E11" s="129" t="str">
        <f ca="1">IF(C11&lt;&gt;"",OFFSET('Game Board'!O21,E4-49,A11)&amp;" - "&amp;OFFSET('Game Board'!P21,E4-49,A11),"")</f>
        <v/>
      </c>
      <c r="F11" s="129" t="str">
        <f ca="1">IF(C11&lt;&gt;"",OFFSET('Game Board'!O21,F4-49,A11)&amp;" - "&amp;OFFSET('Game Board'!P21,F4-49,A11),"")</f>
        <v/>
      </c>
      <c r="G11" s="129" t="str">
        <f ca="1">IF(C11&lt;&gt;"",OFFSET('Game Board'!O21,G4-49,A11)&amp;" - "&amp;OFFSET('Game Board'!P21,G4-49,A11),"")</f>
        <v/>
      </c>
      <c r="H11" s="129" t="str">
        <f ca="1">IF(C11&lt;&gt;"",OFFSET('Game Board'!O21,H4-49,A11)&amp;" - "&amp;OFFSET('Game Board'!P21,H4-49,A11),"")</f>
        <v/>
      </c>
      <c r="I11" s="129" t="str">
        <f ca="1">IF(C11&lt;&gt;"",OFFSET('Game Board'!O21,I4-49,A11)&amp;" - "&amp;OFFSET('Game Board'!P21,I4-49,A11),"")</f>
        <v/>
      </c>
      <c r="J11" s="129" t="str">
        <f ca="1">IF(C11&lt;&gt;"",OFFSET('Game Board'!O21,J4-49,A11)&amp;" - "&amp;OFFSET('Game Board'!P21,J4-49,A11),"")</f>
        <v/>
      </c>
      <c r="K11" s="129" t="str">
        <f ca="1">IF(C11&lt;&gt;"",OFFSET('Game Board'!O21,K4-49,A11)&amp;" - "&amp;OFFSET('Game Board'!P21,K4-49,A11),"")</f>
        <v/>
      </c>
      <c r="L11" s="129" t="str">
        <f ca="1">IF(C11&lt;&gt;"",OFFSET('Game Board'!O21,L4-49,A11)&amp;" - "&amp;OFFSET('Game Board'!P21,L4-49,A11),"")</f>
        <v/>
      </c>
      <c r="M11" s="129" t="str">
        <f ca="1">IF(C11&lt;&gt;"",OFFSET('Game Board'!O21,M4-49,A11)&amp;" - "&amp;OFFSET('Game Board'!P21,M4-49,A11),"")</f>
        <v/>
      </c>
      <c r="N11" s="129" t="str">
        <f ca="1">IF(C11&lt;&gt;"",OFFSET('Game Board'!O21,N4-49,A11)&amp;" - "&amp;OFFSET('Game Board'!P21,N4-49,A11),"")</f>
        <v/>
      </c>
      <c r="O11" s="129" t="str">
        <f ca="1">IF(C11&lt;&gt;"",OFFSET('Game Board'!O21,O4-49,A11)&amp;" - "&amp;OFFSET('Game Board'!P21,O4-49,A11),"")</f>
        <v/>
      </c>
      <c r="P11" s="129" t="str">
        <f ca="1">IF(C11&lt;&gt;"",OFFSET('Game Board'!O21,P4-49,A11)&amp;" - "&amp;OFFSET('Game Board'!P21,P4-49,A11),"")</f>
        <v/>
      </c>
      <c r="Q11" s="129" t="str">
        <f ca="1">IF(C11&lt;&gt;"",OFFSET('Game Board'!O21,Q4-49,A11)&amp;" - "&amp;OFFSET('Game Board'!P21,Q4-49,A11),"")</f>
        <v/>
      </c>
      <c r="R11" s="129" t="str">
        <f ca="1">IF(C11&lt;&gt;"",OFFSET('Game Board'!O21,R4-49,A11)&amp;" - "&amp;OFFSET('Game Board'!P21,R4-49,A11),"")</f>
        <v/>
      </c>
      <c r="S11" s="129" t="str">
        <f ca="1">IF(C11&lt;&gt;"",OFFSET('Game Board'!O21,S4-49,A11)&amp;" - "&amp;OFFSET('Game Board'!P21,S4-49,A11),"")</f>
        <v/>
      </c>
      <c r="T11" s="129" t="str">
        <f ca="1">IF(C11&lt;&gt;"",OFFSET('Game Board'!O21,T4-49,A11)&amp;" - "&amp;OFFSET('Game Board'!P21,T4-49,A11),"")</f>
        <v/>
      </c>
    </row>
    <row r="12" spans="1:33" ht="15" customHeight="1" x14ac:dyDescent="0.35">
      <c r="A12" s="126">
        <f>A11+11</f>
        <v>11</v>
      </c>
      <c r="B12" s="127">
        <v>2</v>
      </c>
      <c r="C12" s="185" t="str">
        <f>IF('Participant Setup'!C7&lt;&gt;"",'Participant Setup'!C7,"")</f>
        <v/>
      </c>
      <c r="D12" s="128">
        <f>Scoreboard!H9</f>
        <v>0</v>
      </c>
      <c r="E12" s="129" t="str">
        <f ca="1">IF(C12&lt;&gt;"",OFFSET('Game Board'!O21,E4-49,A12)&amp;" - "&amp;OFFSET('Game Board'!P21,E4-49,A12),"")</f>
        <v/>
      </c>
      <c r="F12" s="129" t="str">
        <f ca="1">IF(C12&lt;&gt;"",OFFSET('Game Board'!O21,F4-49,A12)&amp;" - "&amp;OFFSET('Game Board'!P21,F4-49,A12),"")</f>
        <v/>
      </c>
      <c r="G12" s="129" t="str">
        <f ca="1">IF(C12&lt;&gt;"",OFFSET('Game Board'!O21,G4-49,A12)&amp;" - "&amp;OFFSET('Game Board'!P21,G4-49,A12),"")</f>
        <v/>
      </c>
      <c r="H12" s="129" t="str">
        <f ca="1">IF(C12&lt;&gt;"",OFFSET('Game Board'!O21,H4-49,A12)&amp;" - "&amp;OFFSET('Game Board'!P21,H4-49,A12),"")</f>
        <v/>
      </c>
      <c r="I12" s="129" t="str">
        <f ca="1">IF(C12&lt;&gt;"",OFFSET('Game Board'!O21,I4-49,A12)&amp;" - "&amp;OFFSET('Game Board'!P21,I4-49,A12),"")</f>
        <v/>
      </c>
      <c r="J12" s="129" t="str">
        <f ca="1">IF(C12&lt;&gt;"",OFFSET('Game Board'!O21,J4-49,A12)&amp;" - "&amp;OFFSET('Game Board'!P21,J4-49,A12),"")</f>
        <v/>
      </c>
      <c r="K12" s="129" t="str">
        <f ca="1">IF(C12&lt;&gt;"",OFFSET('Game Board'!O21,K4-49,A12)&amp;" - "&amp;OFFSET('Game Board'!P21,K4-49,A12),"")</f>
        <v/>
      </c>
      <c r="L12" s="129" t="str">
        <f ca="1">IF(C12&lt;&gt;"",OFFSET('Game Board'!O21,L4-49,A12)&amp;" - "&amp;OFFSET('Game Board'!P21,L4-49,A12),"")</f>
        <v/>
      </c>
      <c r="M12" s="129" t="str">
        <f ca="1">IF(C12&lt;&gt;"",OFFSET('Game Board'!O21,M4-49,A12)&amp;" - "&amp;OFFSET('Game Board'!P21,M4-49,A12),"")</f>
        <v/>
      </c>
      <c r="N12" s="129" t="str">
        <f ca="1">IF(C12&lt;&gt;"",OFFSET('Game Board'!O21,N4-49,A12)&amp;" - "&amp;OFFSET('Game Board'!P21,N4-49,A12),"")</f>
        <v/>
      </c>
      <c r="O12" s="129" t="str">
        <f ca="1">IF(C12&lt;&gt;"",OFFSET('Game Board'!O21,O4-49,A12)&amp;" - "&amp;OFFSET('Game Board'!P21,O4-49,A12),"")</f>
        <v/>
      </c>
      <c r="P12" s="129" t="str">
        <f ca="1">IF(C12&lt;&gt;"",OFFSET('Game Board'!O21,P4-49,A12)&amp;" - "&amp;OFFSET('Game Board'!P21,P4-49,A12),"")</f>
        <v/>
      </c>
      <c r="Q12" s="129" t="str">
        <f ca="1">IF(C12&lt;&gt;"",OFFSET('Game Board'!O21,Q4-49,A12)&amp;" - "&amp;OFFSET('Game Board'!P21,Q4-49,A12),"")</f>
        <v/>
      </c>
      <c r="R12" s="129" t="str">
        <f ca="1">IF(C12&lt;&gt;"",OFFSET('Game Board'!O21,R4-49,A12)&amp;" - "&amp;OFFSET('Game Board'!P21,R4-49,A12),"")</f>
        <v/>
      </c>
      <c r="S12" s="129" t="str">
        <f ca="1">IF(C12&lt;&gt;"",OFFSET('Game Board'!O21,S4-49,A12)&amp;" - "&amp;OFFSET('Game Board'!P21,S4-49,A12),"")</f>
        <v/>
      </c>
      <c r="T12" s="129" t="str">
        <f ca="1">IF(C12&lt;&gt;"",OFFSET('Game Board'!O21,T4-49,A12)&amp;" - "&amp;OFFSET('Game Board'!P21,T4-49,A12),"")</f>
        <v/>
      </c>
    </row>
    <row r="13" spans="1:33" ht="15" customHeight="1" x14ac:dyDescent="0.35">
      <c r="A13" s="126">
        <f t="shared" ref="A13:A20" si="1">A12+11</f>
        <v>22</v>
      </c>
      <c r="B13" s="127">
        <v>3</v>
      </c>
      <c r="C13" s="185" t="str">
        <f>IF('Participant Setup'!C8&lt;&gt;"",'Participant Setup'!C8,"")</f>
        <v/>
      </c>
      <c r="D13" s="128">
        <f>Scoreboard!H10</f>
        <v>0</v>
      </c>
      <c r="E13" s="129" t="str">
        <f ca="1">IF(C13&lt;&gt;"",OFFSET('Game Board'!O21,E4-49,A13)&amp;" - "&amp;OFFSET('Game Board'!P21,E4-49,A13),"")</f>
        <v/>
      </c>
      <c r="F13" s="129" t="str">
        <f ca="1">IF(C13&lt;&gt;"",OFFSET('Game Board'!O21,F4-49,A13)&amp;" - "&amp;OFFSET('Game Board'!P21,F4-49,A13),"")</f>
        <v/>
      </c>
      <c r="G13" s="129" t="str">
        <f ca="1">IF(C13&lt;&gt;"",OFFSET('Game Board'!O21,G4-49,A13)&amp;" - "&amp;OFFSET('Game Board'!P21,G4-49,A13),"")</f>
        <v/>
      </c>
      <c r="H13" s="129" t="str">
        <f ca="1">IF(C13&lt;&gt;"",OFFSET('Game Board'!O21,H4-49,A13)&amp;" - "&amp;OFFSET('Game Board'!P21,H4-49,A13),"")</f>
        <v/>
      </c>
      <c r="I13" s="129" t="str">
        <f ca="1">IF(C13&lt;&gt;"",OFFSET('Game Board'!O21,I4-49,A13)&amp;" - "&amp;OFFSET('Game Board'!P21,I4-49,A13),"")</f>
        <v/>
      </c>
      <c r="J13" s="129" t="str">
        <f ca="1">IF(C13&lt;&gt;"",OFFSET('Game Board'!O21,J4-49,A13)&amp;" - "&amp;OFFSET('Game Board'!P21,J4-49,A13),"")</f>
        <v/>
      </c>
      <c r="K13" s="129" t="str">
        <f ca="1">IF(C13&lt;&gt;"",OFFSET('Game Board'!O21,K4-49,A13)&amp;" - "&amp;OFFSET('Game Board'!P21,K4-49,A13),"")</f>
        <v/>
      </c>
      <c r="L13" s="129" t="str">
        <f ca="1">IF(C13&lt;&gt;"",OFFSET('Game Board'!O21,L4-49,A13)&amp;" - "&amp;OFFSET('Game Board'!P21,L4-49,A13),"")</f>
        <v/>
      </c>
      <c r="M13" s="129" t="str">
        <f ca="1">IF(C13&lt;&gt;"",OFFSET('Game Board'!O21,M4-49,A13)&amp;" - "&amp;OFFSET('Game Board'!P21,M4-49,A13),"")</f>
        <v/>
      </c>
      <c r="N13" s="129" t="str">
        <f ca="1">IF(C13&lt;&gt;"",OFFSET('Game Board'!O21,N4-49,A13)&amp;" - "&amp;OFFSET('Game Board'!P21,N4-49,A13),"")</f>
        <v/>
      </c>
      <c r="O13" s="129" t="str">
        <f ca="1">IF(C13&lt;&gt;"",OFFSET('Game Board'!O21,O4-49,A13)&amp;" - "&amp;OFFSET('Game Board'!P21,O4-49,A13),"")</f>
        <v/>
      </c>
      <c r="P13" s="129" t="str">
        <f ca="1">IF(C13&lt;&gt;"",OFFSET('Game Board'!O21,P4-49,A13)&amp;" - "&amp;OFFSET('Game Board'!P21,P4-49,A13),"")</f>
        <v/>
      </c>
      <c r="Q13" s="129" t="str">
        <f ca="1">IF(C13&lt;&gt;"",OFFSET('Game Board'!O21,Q4-49,A13)&amp;" - "&amp;OFFSET('Game Board'!P21,Q4-49,A13),"")</f>
        <v/>
      </c>
      <c r="R13" s="129" t="str">
        <f ca="1">IF(C13&lt;&gt;"",OFFSET('Game Board'!O21,R4-49,A13)&amp;" - "&amp;OFFSET('Game Board'!P21,R4-49,A13),"")</f>
        <v/>
      </c>
      <c r="S13" s="129" t="str">
        <f ca="1">IF(C13&lt;&gt;"",OFFSET('Game Board'!O21,S4-49,A13)&amp;" - "&amp;OFFSET('Game Board'!P21,S4-49,A13),"")</f>
        <v/>
      </c>
      <c r="T13" s="129" t="str">
        <f ca="1">IF(C13&lt;&gt;"",OFFSET('Game Board'!O21,T4-49,A13)&amp;" - "&amp;OFFSET('Game Board'!P21,T4-49,A13),"")</f>
        <v/>
      </c>
    </row>
    <row r="14" spans="1:33" ht="15" customHeight="1" x14ac:dyDescent="0.35">
      <c r="A14" s="126">
        <f t="shared" si="1"/>
        <v>33</v>
      </c>
      <c r="B14" s="127">
        <v>4</v>
      </c>
      <c r="C14" s="185" t="str">
        <f>IF('Participant Setup'!C9&lt;&gt;"",'Participant Setup'!C9,"")</f>
        <v/>
      </c>
      <c r="D14" s="128">
        <f>Scoreboard!H11</f>
        <v>0</v>
      </c>
      <c r="E14" s="129" t="str">
        <f ca="1">IF(C14&lt;&gt;"",OFFSET('Game Board'!O21,E4-49,A14)&amp;" - "&amp;OFFSET('Game Board'!P21,E4-49,A14),"")</f>
        <v/>
      </c>
      <c r="F14" s="129" t="str">
        <f ca="1">IF(C14&lt;&gt;"",OFFSET('Game Board'!O21,F4-49,A14)&amp;" - "&amp;OFFSET('Game Board'!P21,F4-49,A14),"")</f>
        <v/>
      </c>
      <c r="G14" s="129" t="str">
        <f ca="1">IF(C14&lt;&gt;"",OFFSET('Game Board'!O21,G4-49,A14)&amp;" - "&amp;OFFSET('Game Board'!P21,G4-49,A14),"")</f>
        <v/>
      </c>
      <c r="H14" s="129" t="str">
        <f ca="1">IF(C14&lt;&gt;"",OFFSET('Game Board'!O21,H4-49,A14)&amp;" - "&amp;OFFSET('Game Board'!P21,H4-49,A14),"")</f>
        <v/>
      </c>
      <c r="I14" s="129" t="str">
        <f ca="1">IF(C14&lt;&gt;"",OFFSET('Game Board'!O21,I4-49,A14)&amp;" - "&amp;OFFSET('Game Board'!P21,I4-49,A14),"")</f>
        <v/>
      </c>
      <c r="J14" s="129" t="str">
        <f ca="1">IF(C14&lt;&gt;"",OFFSET('Game Board'!O21,J4-49,A14)&amp;" - "&amp;OFFSET('Game Board'!P21,J4-49,A14),"")</f>
        <v/>
      </c>
      <c r="K14" s="129" t="str">
        <f ca="1">IF(C14&lt;&gt;"",OFFSET('Game Board'!O21,K4-49,A14)&amp;" - "&amp;OFFSET('Game Board'!P21,K4-49,A14),"")</f>
        <v/>
      </c>
      <c r="L14" s="129" t="str">
        <f ca="1">IF(C14&lt;&gt;"",OFFSET('Game Board'!O21,L4-49,A14)&amp;" - "&amp;OFFSET('Game Board'!P21,L4-49,A14),"")</f>
        <v/>
      </c>
      <c r="M14" s="129" t="str">
        <f ca="1">IF(C14&lt;&gt;"",OFFSET('Game Board'!O21,M4-49,A14)&amp;" - "&amp;OFFSET('Game Board'!P21,M4-49,A14),"")</f>
        <v/>
      </c>
      <c r="N14" s="129" t="str">
        <f ca="1">IF(C14&lt;&gt;"",OFFSET('Game Board'!O21,N4-49,A14)&amp;" - "&amp;OFFSET('Game Board'!P21,N4-49,A14),"")</f>
        <v/>
      </c>
      <c r="O14" s="129" t="str">
        <f ca="1">IF(C14&lt;&gt;"",OFFSET('Game Board'!O21,O4-49,A14)&amp;" - "&amp;OFFSET('Game Board'!P21,O4-49,A14),"")</f>
        <v/>
      </c>
      <c r="P14" s="129" t="str">
        <f ca="1">IF(C14&lt;&gt;"",OFFSET('Game Board'!O21,P4-49,A14)&amp;" - "&amp;OFFSET('Game Board'!P21,P4-49,A14),"")</f>
        <v/>
      </c>
      <c r="Q14" s="129" t="str">
        <f ca="1">IF(C14&lt;&gt;"",OFFSET('Game Board'!O21,Q4-49,A14)&amp;" - "&amp;OFFSET('Game Board'!P21,Q4-49,A14),"")</f>
        <v/>
      </c>
      <c r="R14" s="129" t="str">
        <f ca="1">IF(C14&lt;&gt;"",OFFSET('Game Board'!O21,R4-49,A14)&amp;" - "&amp;OFFSET('Game Board'!P21,R4-49,A14),"")</f>
        <v/>
      </c>
      <c r="S14" s="129" t="str">
        <f ca="1">IF(C14&lt;&gt;"",OFFSET('Game Board'!O21,S4-49,A14)&amp;" - "&amp;OFFSET('Game Board'!P21,S4-49,A14),"")</f>
        <v/>
      </c>
      <c r="T14" s="129" t="str">
        <f ca="1">IF(C14&lt;&gt;"",OFFSET('Game Board'!O21,T4-49,A14)&amp;" - "&amp;OFFSET('Game Board'!P21,T4-49,A14),"")</f>
        <v/>
      </c>
    </row>
    <row r="15" spans="1:33" ht="15" customHeight="1" x14ac:dyDescent="0.35">
      <c r="A15" s="126">
        <f t="shared" si="1"/>
        <v>44</v>
      </c>
      <c r="B15" s="127">
        <v>5</v>
      </c>
      <c r="C15" s="185" t="str">
        <f>IF('Participant Setup'!C10&lt;&gt;"",'Participant Setup'!C10,"")</f>
        <v/>
      </c>
      <c r="D15" s="128">
        <f>Scoreboard!H12</f>
        <v>0</v>
      </c>
      <c r="E15" s="129" t="str">
        <f ca="1">IF(C15&lt;&gt;"",OFFSET('Game Board'!O21,E4-49,A15)&amp;" - "&amp;OFFSET('Game Board'!P21,E4-49,A15),"")</f>
        <v/>
      </c>
      <c r="F15" s="129" t="str">
        <f ca="1">IF(C15&lt;&gt;"",OFFSET('Game Board'!O21,F4-49,A15)&amp;" - "&amp;OFFSET('Game Board'!P21,F4-49,A15),"")</f>
        <v/>
      </c>
      <c r="G15" s="129" t="str">
        <f ca="1">IF(C15&lt;&gt;"",OFFSET('Game Board'!O21,G4-49,A15)&amp;" - "&amp;OFFSET('Game Board'!P21,G4-49,A15),"")</f>
        <v/>
      </c>
      <c r="H15" s="129" t="str">
        <f ca="1">IF(C15&lt;&gt;"",OFFSET('Game Board'!O21,H4-49,A15)&amp;" - "&amp;OFFSET('Game Board'!P21,H4-49,A15),"")</f>
        <v/>
      </c>
      <c r="I15" s="129" t="str">
        <f ca="1">IF(C15&lt;&gt;"",OFFSET('Game Board'!O21,I4-49,A15)&amp;" - "&amp;OFFSET('Game Board'!P21,I4-49,A15),"")</f>
        <v/>
      </c>
      <c r="J15" s="129" t="str">
        <f ca="1">IF(C15&lt;&gt;"",OFFSET('Game Board'!O21,J4-49,A15)&amp;" - "&amp;OFFSET('Game Board'!P21,J4-49,A15),"")</f>
        <v/>
      </c>
      <c r="K15" s="129" t="str">
        <f ca="1">IF(C15&lt;&gt;"",OFFSET('Game Board'!O21,K4-49,A15)&amp;" - "&amp;OFFSET('Game Board'!P21,K4-49,A15),"")</f>
        <v/>
      </c>
      <c r="L15" s="129" t="str">
        <f ca="1">IF(C15&lt;&gt;"",OFFSET('Game Board'!O21,L4-49,A15)&amp;" - "&amp;OFFSET('Game Board'!P21,L4-49,A15),"")</f>
        <v/>
      </c>
      <c r="M15" s="129" t="str">
        <f ca="1">IF(C15&lt;&gt;"",OFFSET('Game Board'!O21,M4-49,A15)&amp;" - "&amp;OFFSET('Game Board'!P21,M4-49,A15),"")</f>
        <v/>
      </c>
      <c r="N15" s="129" t="str">
        <f ca="1">IF(C15&lt;&gt;"",OFFSET('Game Board'!O21,N4-49,A15)&amp;" - "&amp;OFFSET('Game Board'!P21,N4-49,A15),"")</f>
        <v/>
      </c>
      <c r="O15" s="129" t="str">
        <f ca="1">IF(C15&lt;&gt;"",OFFSET('Game Board'!O21,O4-49,A15)&amp;" - "&amp;OFFSET('Game Board'!P21,O4-49,A15),"")</f>
        <v/>
      </c>
      <c r="P15" s="129" t="str">
        <f ca="1">IF(C15&lt;&gt;"",OFFSET('Game Board'!O21,P4-49,A15)&amp;" - "&amp;OFFSET('Game Board'!P21,P4-49,A15),"")</f>
        <v/>
      </c>
      <c r="Q15" s="129" t="str">
        <f ca="1">IF(C15&lt;&gt;"",OFFSET('Game Board'!O21,Q4-49,A15)&amp;" - "&amp;OFFSET('Game Board'!P21,Q4-49,A15),"")</f>
        <v/>
      </c>
      <c r="R15" s="129" t="str">
        <f ca="1">IF(C15&lt;&gt;"",OFFSET('Game Board'!O21,R4-49,A15)&amp;" - "&amp;OFFSET('Game Board'!P21,R4-49,A15),"")</f>
        <v/>
      </c>
      <c r="S15" s="129" t="str">
        <f ca="1">IF(C15&lt;&gt;"",OFFSET('Game Board'!O21,S4-49,A15)&amp;" - "&amp;OFFSET('Game Board'!P21,S4-49,A15),"")</f>
        <v/>
      </c>
      <c r="T15" s="129" t="str">
        <f ca="1">IF(C15&lt;&gt;"",OFFSET('Game Board'!O21,T4-49,A15)&amp;" - "&amp;OFFSET('Game Board'!P21,T4-49,A15),"")</f>
        <v/>
      </c>
    </row>
    <row r="16" spans="1:33" ht="15" customHeight="1" x14ac:dyDescent="0.35">
      <c r="A16" s="126">
        <f t="shared" si="1"/>
        <v>55</v>
      </c>
      <c r="B16" s="127">
        <v>6</v>
      </c>
      <c r="C16" s="185" t="str">
        <f>IF('Participant Setup'!C11&lt;&gt;"",'Participant Setup'!C11,"")</f>
        <v/>
      </c>
      <c r="D16" s="128">
        <f>Scoreboard!H13</f>
        <v>0</v>
      </c>
      <c r="E16" s="129" t="str">
        <f ca="1">IF(C16&lt;&gt;"",OFFSET('Game Board'!O21,E4-49,A16)&amp;" - "&amp;OFFSET('Game Board'!P21,E4-49,A16),"")</f>
        <v/>
      </c>
      <c r="F16" s="129" t="str">
        <f ca="1">IF(C16&lt;&gt;"",OFFSET('Game Board'!O21,F4-49,A16)&amp;" - "&amp;OFFSET('Game Board'!P21,F4-49,A16),"")</f>
        <v/>
      </c>
      <c r="G16" s="129" t="str">
        <f ca="1">IF(C16&lt;&gt;"",OFFSET('Game Board'!O21,G4-49,A16)&amp;" - "&amp;OFFSET('Game Board'!P21,G4-49,A16),"")</f>
        <v/>
      </c>
      <c r="H16" s="129" t="str">
        <f ca="1">IF(C16&lt;&gt;"",OFFSET('Game Board'!O21,H4-49,A16)&amp;" - "&amp;OFFSET('Game Board'!P21,H4-49,A16),"")</f>
        <v/>
      </c>
      <c r="I16" s="129" t="str">
        <f ca="1">IF(C16&lt;&gt;"",OFFSET('Game Board'!O21,I4-49,A16)&amp;" - "&amp;OFFSET('Game Board'!P21,I4-49,A16),"")</f>
        <v/>
      </c>
      <c r="J16" s="129" t="str">
        <f ca="1">IF(C16&lt;&gt;"",OFFSET('Game Board'!O21,J4-49,A16)&amp;" - "&amp;OFFSET('Game Board'!P21,J4-49,A16),"")</f>
        <v/>
      </c>
      <c r="K16" s="129" t="str">
        <f ca="1">IF(C16&lt;&gt;"",OFFSET('Game Board'!O21,K4-49,A16)&amp;" - "&amp;OFFSET('Game Board'!P21,K4-49,A16),"")</f>
        <v/>
      </c>
      <c r="L16" s="129" t="str">
        <f ca="1">IF(C16&lt;&gt;"",OFFSET('Game Board'!O21,L4-49,A16)&amp;" - "&amp;OFFSET('Game Board'!P21,L4-49,A16),"")</f>
        <v/>
      </c>
      <c r="M16" s="129" t="str">
        <f ca="1">IF(C16&lt;&gt;"",OFFSET('Game Board'!O21,M4-49,A16)&amp;" - "&amp;OFFSET('Game Board'!P21,M4-49,A16),"")</f>
        <v/>
      </c>
      <c r="N16" s="129" t="str">
        <f ca="1">IF(C16&lt;&gt;"",OFFSET('Game Board'!O21,N4-49,A16)&amp;" - "&amp;OFFSET('Game Board'!P21,N4-49,A16),"")</f>
        <v/>
      </c>
      <c r="O16" s="129" t="str">
        <f ca="1">IF(C16&lt;&gt;"",OFFSET('Game Board'!O21,O4-49,A16)&amp;" - "&amp;OFFSET('Game Board'!P21,O4-49,A16),"")</f>
        <v/>
      </c>
      <c r="P16" s="129" t="str">
        <f ca="1">IF(C16&lt;&gt;"",OFFSET('Game Board'!O21,P4-49,A16)&amp;" - "&amp;OFFSET('Game Board'!P21,P4-49,A16),"")</f>
        <v/>
      </c>
      <c r="Q16" s="129" t="str">
        <f ca="1">IF(C16&lt;&gt;"",OFFSET('Game Board'!O21,Q4-49,A16)&amp;" - "&amp;OFFSET('Game Board'!P21,Q4-49,A16),"")</f>
        <v/>
      </c>
      <c r="R16" s="129" t="str">
        <f ca="1">IF(C16&lt;&gt;"",OFFSET('Game Board'!O21,R4-49,A16)&amp;" - "&amp;OFFSET('Game Board'!P21,R4-49,A16),"")</f>
        <v/>
      </c>
      <c r="S16" s="129" t="str">
        <f ca="1">IF(C16&lt;&gt;"",OFFSET('Game Board'!O21,S4-49,A16)&amp;" - "&amp;OFFSET('Game Board'!P21,S4-49,A16),"")</f>
        <v/>
      </c>
      <c r="T16" s="129" t="str">
        <f ca="1">IF(C16&lt;&gt;"",OFFSET('Game Board'!O21,T4-49,A16)&amp;" - "&amp;OFFSET('Game Board'!P21,T4-49,A16),"")</f>
        <v/>
      </c>
    </row>
    <row r="17" spans="1:20" ht="15" customHeight="1" x14ac:dyDescent="0.35">
      <c r="A17" s="126">
        <f t="shared" si="1"/>
        <v>66</v>
      </c>
      <c r="B17" s="127">
        <v>7</v>
      </c>
      <c r="C17" s="185" t="str">
        <f>IF('Participant Setup'!C12&lt;&gt;"",'Participant Setup'!C12,"")</f>
        <v/>
      </c>
      <c r="D17" s="128">
        <f>Scoreboard!H14</f>
        <v>0</v>
      </c>
      <c r="E17" s="129" t="str">
        <f ca="1">IF(C17&lt;&gt;"",OFFSET('Game Board'!O21,E4-49,A17)&amp;" - "&amp;OFFSET('Game Board'!P21,E4-49,A17),"")</f>
        <v/>
      </c>
      <c r="F17" s="129" t="str">
        <f ca="1">IF(C17&lt;&gt;"",OFFSET('Game Board'!O21,F4-49,A17)&amp;" - "&amp;OFFSET('Game Board'!P21,F4-49,A17),"")</f>
        <v/>
      </c>
      <c r="G17" s="129" t="str">
        <f ca="1">IF(C17&lt;&gt;"",OFFSET('Game Board'!O21,G4-49,A17)&amp;" - "&amp;OFFSET('Game Board'!P21,G4-49,A17),"")</f>
        <v/>
      </c>
      <c r="H17" s="129" t="str">
        <f ca="1">IF(C17&lt;&gt;"",OFFSET('Game Board'!O21,H4-49,A17)&amp;" - "&amp;OFFSET('Game Board'!P21,H4-49,A17),"")</f>
        <v/>
      </c>
      <c r="I17" s="129" t="str">
        <f ca="1">IF(C17&lt;&gt;"",OFFSET('Game Board'!O21,I4-49,A17)&amp;" - "&amp;OFFSET('Game Board'!P21,I4-49,A17),"")</f>
        <v/>
      </c>
      <c r="J17" s="129" t="str">
        <f ca="1">IF(C17&lt;&gt;"",OFFSET('Game Board'!O21,J4-49,A17)&amp;" - "&amp;OFFSET('Game Board'!P21,J4-49,A17),"")</f>
        <v/>
      </c>
      <c r="K17" s="129" t="str">
        <f ca="1">IF(C17&lt;&gt;"",OFFSET('Game Board'!O21,K4-49,A17)&amp;" - "&amp;OFFSET('Game Board'!P21,K4-49,A17),"")</f>
        <v/>
      </c>
      <c r="L17" s="129" t="str">
        <f ca="1">IF(C17&lt;&gt;"",OFFSET('Game Board'!O21,L4-49,A17)&amp;" - "&amp;OFFSET('Game Board'!P21,L4-49,A17),"")</f>
        <v/>
      </c>
      <c r="M17" s="129" t="str">
        <f ca="1">IF(C17&lt;&gt;"",OFFSET('Game Board'!O21,M4-49,A17)&amp;" - "&amp;OFFSET('Game Board'!P21,M4-49,A17),"")</f>
        <v/>
      </c>
      <c r="N17" s="129" t="str">
        <f ca="1">IF(C17&lt;&gt;"",OFFSET('Game Board'!O21,N4-49,A17)&amp;" - "&amp;OFFSET('Game Board'!P21,N4-49,A17),"")</f>
        <v/>
      </c>
      <c r="O17" s="129" t="str">
        <f ca="1">IF(C17&lt;&gt;"",OFFSET('Game Board'!O21,O4-49,A17)&amp;" - "&amp;OFFSET('Game Board'!P21,O4-49,A17),"")</f>
        <v/>
      </c>
      <c r="P17" s="129" t="str">
        <f ca="1">IF(C17&lt;&gt;"",OFFSET('Game Board'!O21,P4-49,A17)&amp;" - "&amp;OFFSET('Game Board'!P21,P4-49,A17),"")</f>
        <v/>
      </c>
      <c r="Q17" s="129" t="str">
        <f ca="1">IF(C17&lt;&gt;"",OFFSET('Game Board'!O21,Q4-49,A17)&amp;" - "&amp;OFFSET('Game Board'!P21,Q4-49,A17),"")</f>
        <v/>
      </c>
      <c r="R17" s="129" t="str">
        <f ca="1">IF(C17&lt;&gt;"",OFFSET('Game Board'!O21,R4-49,A17)&amp;" - "&amp;OFFSET('Game Board'!P21,R4-49,A17),"")</f>
        <v/>
      </c>
      <c r="S17" s="129" t="str">
        <f ca="1">IF(C17&lt;&gt;"",OFFSET('Game Board'!O21,S4-49,A17)&amp;" - "&amp;OFFSET('Game Board'!P21,S4-49,A17),"")</f>
        <v/>
      </c>
      <c r="T17" s="129" t="str">
        <f ca="1">IF(C17&lt;&gt;"",OFFSET('Game Board'!O21,T4-49,A17)&amp;" - "&amp;OFFSET('Game Board'!P21,T4-49,A17),"")</f>
        <v/>
      </c>
    </row>
    <row r="18" spans="1:20" ht="15" customHeight="1" x14ac:dyDescent="0.35">
      <c r="A18" s="126">
        <f t="shared" si="1"/>
        <v>77</v>
      </c>
      <c r="B18" s="127">
        <v>8</v>
      </c>
      <c r="C18" s="185" t="str">
        <f>IF('Participant Setup'!C13&lt;&gt;"",'Participant Setup'!C13,"")</f>
        <v/>
      </c>
      <c r="D18" s="128">
        <f>Scoreboard!H15</f>
        <v>0</v>
      </c>
      <c r="E18" s="129" t="str">
        <f ca="1">IF(C18&lt;&gt;"",OFFSET('Game Board'!O21,E4-49,A18)&amp;" - "&amp;OFFSET('Game Board'!P21,E4-49,A18),"")</f>
        <v/>
      </c>
      <c r="F18" s="129" t="str">
        <f ca="1">IF(C18&lt;&gt;"",OFFSET('Game Board'!O21,F4-49,A18)&amp;" - "&amp;OFFSET('Game Board'!P21,F4-49,A18),"")</f>
        <v/>
      </c>
      <c r="G18" s="129" t="str">
        <f ca="1">IF(C18&lt;&gt;"",OFFSET('Game Board'!O21,G4-49,A18)&amp;" - "&amp;OFFSET('Game Board'!P21,G4-49,A18),"")</f>
        <v/>
      </c>
      <c r="H18" s="129" t="str">
        <f ca="1">IF(C18&lt;&gt;"",OFFSET('Game Board'!O21,H4-49,A18)&amp;" - "&amp;OFFSET('Game Board'!P21,H4-49,A18),"")</f>
        <v/>
      </c>
      <c r="I18" s="129" t="str">
        <f ca="1">IF(C18&lt;&gt;"",OFFSET('Game Board'!O21,I4-49,A18)&amp;" - "&amp;OFFSET('Game Board'!P21,I4-49,A18),"")</f>
        <v/>
      </c>
      <c r="J18" s="129" t="str">
        <f ca="1">IF(C18&lt;&gt;"",OFFSET('Game Board'!O21,J4-49,A18)&amp;" - "&amp;OFFSET('Game Board'!P21,J4-49,A18),"")</f>
        <v/>
      </c>
      <c r="K18" s="129" t="str">
        <f ca="1">IF(C18&lt;&gt;"",OFFSET('Game Board'!O21,K4-49,A18)&amp;" - "&amp;OFFSET('Game Board'!P21,K4-49,A18),"")</f>
        <v/>
      </c>
      <c r="L18" s="129" t="str">
        <f ca="1">IF(C18&lt;&gt;"",OFFSET('Game Board'!O21,L4-49,A18)&amp;" - "&amp;OFFSET('Game Board'!P21,L4-49,A18),"")</f>
        <v/>
      </c>
      <c r="M18" s="129" t="str">
        <f ca="1">IF(C18&lt;&gt;"",OFFSET('Game Board'!O21,M4-49,A18)&amp;" - "&amp;OFFSET('Game Board'!P21,M4-49,A18),"")</f>
        <v/>
      </c>
      <c r="N18" s="129" t="str">
        <f ca="1">IF(C18&lt;&gt;"",OFFSET('Game Board'!O21,N4-49,A18)&amp;" - "&amp;OFFSET('Game Board'!P21,N4-49,A18),"")</f>
        <v/>
      </c>
      <c r="O18" s="129" t="str">
        <f ca="1">IF(C18&lt;&gt;"",OFFSET('Game Board'!O21,O4-49,A18)&amp;" - "&amp;OFFSET('Game Board'!P21,O4-49,A18),"")</f>
        <v/>
      </c>
      <c r="P18" s="129" t="str">
        <f ca="1">IF(C18&lt;&gt;"",OFFSET('Game Board'!O21,P4-49,A18)&amp;" - "&amp;OFFSET('Game Board'!P21,P4-49,A18),"")</f>
        <v/>
      </c>
      <c r="Q18" s="129" t="str">
        <f ca="1">IF(C18&lt;&gt;"",OFFSET('Game Board'!O21,Q4-49,A18)&amp;" - "&amp;OFFSET('Game Board'!P21,Q4-49,A18),"")</f>
        <v/>
      </c>
      <c r="R18" s="129" t="str">
        <f ca="1">IF(C18&lt;&gt;"",OFFSET('Game Board'!O21,R4-49,A18)&amp;" - "&amp;OFFSET('Game Board'!P21,R4-49,A18),"")</f>
        <v/>
      </c>
      <c r="S18" s="129" t="str">
        <f ca="1">IF(C18&lt;&gt;"",OFFSET('Game Board'!O21,S4-49,A18)&amp;" - "&amp;OFFSET('Game Board'!P21,S4-49,A18),"")</f>
        <v/>
      </c>
      <c r="T18" s="129" t="str">
        <f ca="1">IF(C18&lt;&gt;"",OFFSET('Game Board'!O21,T4-49,A18)&amp;" - "&amp;OFFSET('Game Board'!P21,T4-49,A18),"")</f>
        <v/>
      </c>
    </row>
    <row r="19" spans="1:20" ht="15" customHeight="1" x14ac:dyDescent="0.35">
      <c r="A19" s="126">
        <f t="shared" si="1"/>
        <v>88</v>
      </c>
      <c r="B19" s="127">
        <v>9</v>
      </c>
      <c r="C19" s="185" t="str">
        <f>IF('Participant Setup'!C14&lt;&gt;"",'Participant Setup'!C14,"")</f>
        <v/>
      </c>
      <c r="D19" s="128">
        <f>Scoreboard!H16</f>
        <v>0</v>
      </c>
      <c r="E19" s="129" t="str">
        <f ca="1">IF(C19&lt;&gt;"",OFFSET('Game Board'!O21,E4-49,A19)&amp;" - "&amp;OFFSET('Game Board'!P21,E4-49,A19),"")</f>
        <v/>
      </c>
      <c r="F19" s="129" t="str">
        <f ca="1">IF(C19&lt;&gt;"",OFFSET('Game Board'!O21,F4-49,A19)&amp;" - "&amp;OFFSET('Game Board'!P21,F4-49,A19),"")</f>
        <v/>
      </c>
      <c r="G19" s="129" t="str">
        <f ca="1">IF(C19&lt;&gt;"",OFFSET('Game Board'!O21,G4-49,A19)&amp;" - "&amp;OFFSET('Game Board'!P21,G4-49,A19),"")</f>
        <v/>
      </c>
      <c r="H19" s="129" t="str">
        <f ca="1">IF(C19&lt;&gt;"",OFFSET('Game Board'!O21,H4-49,A19)&amp;" - "&amp;OFFSET('Game Board'!P21,H4-49,A19),"")</f>
        <v/>
      </c>
      <c r="I19" s="129" t="str">
        <f ca="1">IF(C19&lt;&gt;"",OFFSET('Game Board'!O21,I4-49,A19)&amp;" - "&amp;OFFSET('Game Board'!P21,I4-49,A19),"")</f>
        <v/>
      </c>
      <c r="J19" s="129" t="str">
        <f ca="1">IF(C19&lt;&gt;"",OFFSET('Game Board'!O21,J4-49,A19)&amp;" - "&amp;OFFSET('Game Board'!P21,J4-49,A19),"")</f>
        <v/>
      </c>
      <c r="K19" s="129" t="str">
        <f ca="1">IF(C19&lt;&gt;"",OFFSET('Game Board'!O21,K4-49,A19)&amp;" - "&amp;OFFSET('Game Board'!P21,K4-49,A19),"")</f>
        <v/>
      </c>
      <c r="L19" s="129" t="str">
        <f ca="1">IF(C19&lt;&gt;"",OFFSET('Game Board'!O21,L4-49,A19)&amp;" - "&amp;OFFSET('Game Board'!P21,L4-49,A19),"")</f>
        <v/>
      </c>
      <c r="M19" s="129" t="str">
        <f ca="1">IF(C19&lt;&gt;"",OFFSET('Game Board'!O21,M4-49,A19)&amp;" - "&amp;OFFSET('Game Board'!P21,M4-49,A19),"")</f>
        <v/>
      </c>
      <c r="N19" s="129" t="str">
        <f ca="1">IF(C19&lt;&gt;"",OFFSET('Game Board'!O21,N4-49,A19)&amp;" - "&amp;OFFSET('Game Board'!P21,N4-49,A19),"")</f>
        <v/>
      </c>
      <c r="O19" s="129" t="str">
        <f ca="1">IF(C19&lt;&gt;"",OFFSET('Game Board'!O21,O4-49,A19)&amp;" - "&amp;OFFSET('Game Board'!P21,O4-49,A19),"")</f>
        <v/>
      </c>
      <c r="P19" s="129" t="str">
        <f ca="1">IF(C19&lt;&gt;"",OFFSET('Game Board'!O21,P4-49,A19)&amp;" - "&amp;OFFSET('Game Board'!P21,P4-49,A19),"")</f>
        <v/>
      </c>
      <c r="Q19" s="129" t="str">
        <f ca="1">IF(C19&lt;&gt;"",OFFSET('Game Board'!O21,Q4-49,A19)&amp;" - "&amp;OFFSET('Game Board'!P21,Q4-49,A19),"")</f>
        <v/>
      </c>
      <c r="R19" s="129" t="str">
        <f ca="1">IF(C19&lt;&gt;"",OFFSET('Game Board'!O21,R4-49,A19)&amp;" - "&amp;OFFSET('Game Board'!P21,R4-49,A19),"")</f>
        <v/>
      </c>
      <c r="S19" s="129" t="str">
        <f ca="1">IF(C19&lt;&gt;"",OFFSET('Game Board'!O21,S4-49,A19)&amp;" - "&amp;OFFSET('Game Board'!P21,S4-49,A19),"")</f>
        <v/>
      </c>
      <c r="T19" s="129" t="str">
        <f ca="1">IF(C19&lt;&gt;"",OFFSET('Game Board'!O21,T4-49,A19)&amp;" - "&amp;OFFSET('Game Board'!P21,T4-49,A19),"")</f>
        <v/>
      </c>
    </row>
    <row r="20" spans="1:20" ht="15" customHeight="1" x14ac:dyDescent="0.35">
      <c r="A20" s="126">
        <f t="shared" si="1"/>
        <v>99</v>
      </c>
      <c r="B20" s="127">
        <v>10</v>
      </c>
      <c r="C20" s="185" t="str">
        <f>IF('Participant Setup'!C15&lt;&gt;"",'Participant Setup'!C15,"")</f>
        <v/>
      </c>
      <c r="D20" s="128">
        <f>Scoreboard!H17</f>
        <v>0</v>
      </c>
      <c r="E20" s="129" t="str">
        <f ca="1">IF(C20&lt;&gt;"",OFFSET('Game Board'!O21,E4-49,A20)&amp;" - "&amp;OFFSET('Game Board'!P21,E4-49,A20),"")</f>
        <v/>
      </c>
      <c r="F20" s="129" t="str">
        <f ca="1">IF(C20&lt;&gt;"",OFFSET('Game Board'!O21,F4-49,A20)&amp;" - "&amp;OFFSET('Game Board'!P21,F4-49,A20),"")</f>
        <v/>
      </c>
      <c r="G20" s="129" t="str">
        <f ca="1">IF(C20&lt;&gt;"",OFFSET('Game Board'!O21,G4-49,A20)&amp;" - "&amp;OFFSET('Game Board'!P21,G4-49,A20),"")</f>
        <v/>
      </c>
      <c r="H20" s="129" t="str">
        <f ca="1">IF(C20&lt;&gt;"",OFFSET('Game Board'!O21,H4-49,A20)&amp;" - "&amp;OFFSET('Game Board'!P21,H4-49,A20),"")</f>
        <v/>
      </c>
      <c r="I20" s="129" t="str">
        <f ca="1">IF(C20&lt;&gt;"",OFFSET('Game Board'!O21,I4-49,A20)&amp;" - "&amp;OFFSET('Game Board'!P21,I4-49,A20),"")</f>
        <v/>
      </c>
      <c r="J20" s="129" t="str">
        <f ca="1">IF(C20&lt;&gt;"",OFFSET('Game Board'!O21,J4-49,A20)&amp;" - "&amp;OFFSET('Game Board'!P21,J4-49,A20),"")</f>
        <v/>
      </c>
      <c r="K20" s="129" t="str">
        <f ca="1">IF(C20&lt;&gt;"",OFFSET('Game Board'!O21,K4-49,A20)&amp;" - "&amp;OFFSET('Game Board'!P21,K4-49,A20),"")</f>
        <v/>
      </c>
      <c r="L20" s="129" t="str">
        <f ca="1">IF(C20&lt;&gt;"",OFFSET('Game Board'!O21,L4-49,A20)&amp;" - "&amp;OFFSET('Game Board'!P21,L4-49,A20),"")</f>
        <v/>
      </c>
      <c r="M20" s="129" t="str">
        <f ca="1">IF(C20&lt;&gt;"",OFFSET('Game Board'!O21,M4-49,A20)&amp;" - "&amp;OFFSET('Game Board'!P21,M4-49,A20),"")</f>
        <v/>
      </c>
      <c r="N20" s="129" t="str">
        <f ca="1">IF(C20&lt;&gt;"",OFFSET('Game Board'!O21,N4-49,A20)&amp;" - "&amp;OFFSET('Game Board'!P21,N4-49,A20),"")</f>
        <v/>
      </c>
      <c r="O20" s="129" t="str">
        <f ca="1">IF(C20&lt;&gt;"",OFFSET('Game Board'!O21,O4-49,A20)&amp;" - "&amp;OFFSET('Game Board'!P21,O4-49,A20),"")</f>
        <v/>
      </c>
      <c r="P20" s="129" t="str">
        <f ca="1">IF(C20&lt;&gt;"",OFFSET('Game Board'!O21,P4-49,A20)&amp;" - "&amp;OFFSET('Game Board'!P21,P4-49,A20),"")</f>
        <v/>
      </c>
      <c r="Q20" s="129" t="str">
        <f ca="1">IF(C20&lt;&gt;"",OFFSET('Game Board'!O21,Q4-49,A20)&amp;" - "&amp;OFFSET('Game Board'!P21,Q4-49,A20),"")</f>
        <v/>
      </c>
      <c r="R20" s="129" t="str">
        <f ca="1">IF(C20&lt;&gt;"",OFFSET('Game Board'!O21,R4-49,A20)&amp;" - "&amp;OFFSET('Game Board'!P21,R4-49,A20),"")</f>
        <v/>
      </c>
      <c r="S20" s="129" t="str">
        <f ca="1">IF(C20&lt;&gt;"",OFFSET('Game Board'!O21,S4-49,A20)&amp;" - "&amp;OFFSET('Game Board'!P21,S4-49,A20),"")</f>
        <v/>
      </c>
      <c r="T20" s="129" t="str">
        <f ca="1">IF(C20&lt;&gt;"",OFFSET('Game Board'!O21,T4-49,A20)&amp;" - "&amp;OFFSET('Game Board'!P21,T4-49,A20),"")</f>
        <v/>
      </c>
    </row>
    <row r="21" spans="1:20" ht="16" customHeight="1" x14ac:dyDescent="0.35">
      <c r="B21" s="179" t="s">
        <v>162</v>
      </c>
    </row>
    <row r="22" spans="1:20" s="131" customFormat="1" ht="16" hidden="1" customHeight="1" x14ac:dyDescent="0.35">
      <c r="B22" s="298" t="s">
        <v>211</v>
      </c>
      <c r="D22" s="131" t="s">
        <v>212</v>
      </c>
    </row>
    <row r="23" spans="1:20" s="131" customFormat="1" hidden="1" x14ac:dyDescent="0.35">
      <c r="B23" s="299"/>
      <c r="D23" s="300" t="s">
        <v>185</v>
      </c>
      <c r="E23" s="301">
        <f ca="1">COUNTIFS(E11:E20,D23)</f>
        <v>0</v>
      </c>
      <c r="F23" s="301">
        <f ca="1">COUNTIFS(F11:F20,D23)</f>
        <v>0</v>
      </c>
      <c r="G23" s="301">
        <f ca="1">COUNTIFS(G11:G20,D23)</f>
        <v>0</v>
      </c>
      <c r="H23" s="301">
        <f ca="1">COUNTIFS(H11:H20,D23)</f>
        <v>0</v>
      </c>
      <c r="I23" s="301">
        <f ca="1">COUNTIFS(I11:I20,D23)</f>
        <v>0</v>
      </c>
      <c r="J23" s="301">
        <f ca="1">COUNTIFS(J11:J20,D23)</f>
        <v>0</v>
      </c>
      <c r="K23" s="301">
        <f ca="1">COUNTIFS(K11:K20,D23)</f>
        <v>0</v>
      </c>
      <c r="L23" s="301">
        <f ca="1">COUNTIFS(L11:L20,D23)</f>
        <v>0</v>
      </c>
      <c r="M23" s="301">
        <f ca="1">COUNTIFS(M11:M20,D23)</f>
        <v>0</v>
      </c>
      <c r="N23" s="301">
        <f ca="1">COUNTIFS(N11:N20,D23)</f>
        <v>0</v>
      </c>
      <c r="O23" s="301">
        <f ca="1">COUNTIFS(O11:O20,D23)</f>
        <v>0</v>
      </c>
      <c r="P23" s="301">
        <f ca="1">COUNTIFS(P11:P20,D23)</f>
        <v>0</v>
      </c>
      <c r="Q23" s="301">
        <f ca="1">COUNTIFS(Q11:Q20,D23)</f>
        <v>0</v>
      </c>
      <c r="R23" s="301">
        <f ca="1">COUNTIFS(R11:R20,D23)</f>
        <v>0</v>
      </c>
      <c r="S23" s="301">
        <f ca="1">COUNTIFS(S11:S20,D23)</f>
        <v>0</v>
      </c>
      <c r="T23" s="301">
        <f ca="1">COUNTIFS(T11:T20,D23)</f>
        <v>0</v>
      </c>
    </row>
    <row r="24" spans="1:20" s="131" customFormat="1" hidden="1" x14ac:dyDescent="0.35">
      <c r="B24" s="299"/>
      <c r="D24" s="300" t="s">
        <v>186</v>
      </c>
      <c r="E24" s="301">
        <f ca="1">COUNTIFS(E11:E20,D24)</f>
        <v>0</v>
      </c>
      <c r="F24" s="301">
        <f ca="1">COUNTIFS(F11:F20,D24)</f>
        <v>0</v>
      </c>
      <c r="G24" s="301">
        <f ca="1">COUNTIFS(G11:G20,D24)</f>
        <v>0</v>
      </c>
      <c r="H24" s="301">
        <f ca="1">COUNTIFS(H11:H20,D24)</f>
        <v>0</v>
      </c>
      <c r="I24" s="301">
        <f ca="1">COUNTIFS(I11:I20,D24)</f>
        <v>0</v>
      </c>
      <c r="J24" s="301">
        <f ca="1">COUNTIFS(J11:J20,D24)</f>
        <v>0</v>
      </c>
      <c r="K24" s="301">
        <f ca="1">COUNTIFS(K11:K20,D24)</f>
        <v>0</v>
      </c>
      <c r="L24" s="301">
        <f ca="1">COUNTIFS(L11:L20,D24)</f>
        <v>0</v>
      </c>
      <c r="M24" s="301">
        <f ca="1">COUNTIFS(M11:M20,D24)</f>
        <v>0</v>
      </c>
      <c r="N24" s="301">
        <f ca="1">COUNTIFS(N11:N20,D24)</f>
        <v>0</v>
      </c>
      <c r="O24" s="301">
        <f ca="1">COUNTIFS(O11:O20,D24)</f>
        <v>0</v>
      </c>
      <c r="P24" s="301">
        <f ca="1">COUNTIFS(P11:P20,D24)</f>
        <v>0</v>
      </c>
      <c r="Q24" s="301">
        <f ca="1">COUNTIFS(Q11:Q20,D24)</f>
        <v>0</v>
      </c>
      <c r="R24" s="301">
        <f ca="1">COUNTIFS(R11:R20,D24)</f>
        <v>0</v>
      </c>
      <c r="S24" s="301">
        <f ca="1">COUNTIFS(S11:S20,D24)</f>
        <v>0</v>
      </c>
      <c r="T24" s="301">
        <f ca="1">COUNTIFS(T11:T20,D24)</f>
        <v>0</v>
      </c>
    </row>
    <row r="25" spans="1:20" s="131" customFormat="1" hidden="1" x14ac:dyDescent="0.35">
      <c r="B25" s="299"/>
      <c r="D25" s="300" t="s">
        <v>191</v>
      </c>
      <c r="E25" s="301">
        <f ca="1">COUNTIFS(E11:E20,D25)</f>
        <v>0</v>
      </c>
      <c r="F25" s="301">
        <f ca="1">COUNTIFS(F11:F20,D25)</f>
        <v>0</v>
      </c>
      <c r="G25" s="301">
        <f ca="1">COUNTIFS(G11:G20,D25)</f>
        <v>0</v>
      </c>
      <c r="H25" s="301">
        <f ca="1">COUNTIFS(H11:H20,D25)</f>
        <v>0</v>
      </c>
      <c r="I25" s="301">
        <f ca="1">COUNTIFS(I11:I20,D25)</f>
        <v>0</v>
      </c>
      <c r="J25" s="301">
        <f ca="1">COUNTIFS(J11:J20,D25)</f>
        <v>0</v>
      </c>
      <c r="K25" s="301">
        <f ca="1">COUNTIFS(K11:K20,D25)</f>
        <v>0</v>
      </c>
      <c r="L25" s="301">
        <f ca="1">COUNTIFS(L11:L20,D25)</f>
        <v>0</v>
      </c>
      <c r="M25" s="301">
        <f ca="1">COUNTIFS(M11:M20,D25)</f>
        <v>0</v>
      </c>
      <c r="N25" s="301">
        <f ca="1">COUNTIFS(N11:N20,D25)</f>
        <v>0</v>
      </c>
      <c r="O25" s="301">
        <f ca="1">COUNTIFS(O11:O20,D25)</f>
        <v>0</v>
      </c>
      <c r="P25" s="301">
        <f ca="1">COUNTIFS(P11:P20,D25)</f>
        <v>0</v>
      </c>
      <c r="Q25" s="301">
        <f ca="1">COUNTIFS(Q11:Q20,D25)</f>
        <v>0</v>
      </c>
      <c r="R25" s="301">
        <f ca="1">COUNTIFS(R11:R20,D25)</f>
        <v>0</v>
      </c>
      <c r="S25" s="301">
        <f ca="1">COUNTIFS(S11:S20,D25)</f>
        <v>0</v>
      </c>
      <c r="T25" s="301">
        <f ca="1">COUNTIFS(T11:T20,D25)</f>
        <v>0</v>
      </c>
    </row>
    <row r="26" spans="1:20" s="131" customFormat="1" hidden="1" x14ac:dyDescent="0.35">
      <c r="B26" s="299"/>
      <c r="D26" s="300" t="s">
        <v>190</v>
      </c>
      <c r="E26" s="301">
        <f ca="1">COUNTIFS(E11:E20,D26)</f>
        <v>0</v>
      </c>
      <c r="F26" s="301">
        <f ca="1">COUNTIFS(F11:F20,D26)</f>
        <v>0</v>
      </c>
      <c r="G26" s="301">
        <f ca="1">COUNTIFS(G11:G20,D26)</f>
        <v>0</v>
      </c>
      <c r="H26" s="301">
        <f ca="1">COUNTIFS(H11:H20,D26)</f>
        <v>0</v>
      </c>
      <c r="I26" s="301">
        <f ca="1">COUNTIFS(I11:I20,D26)</f>
        <v>0</v>
      </c>
      <c r="J26" s="301">
        <f ca="1">COUNTIFS(J11:J20,D26)</f>
        <v>0</v>
      </c>
      <c r="K26" s="301">
        <f ca="1">COUNTIFS(K11:K20,D26)</f>
        <v>0</v>
      </c>
      <c r="L26" s="301">
        <f ca="1">COUNTIFS(L11:L20,D26)</f>
        <v>0</v>
      </c>
      <c r="M26" s="301">
        <f ca="1">COUNTIFS(M11:M20,D26)</f>
        <v>0</v>
      </c>
      <c r="N26" s="301">
        <f ca="1">COUNTIFS(N11:N20,D26)</f>
        <v>0</v>
      </c>
      <c r="O26" s="301">
        <f ca="1">COUNTIFS(O11:O20,D26)</f>
        <v>0</v>
      </c>
      <c r="P26" s="301">
        <f ca="1">COUNTIFS(P11:P20,D26)</f>
        <v>0</v>
      </c>
      <c r="Q26" s="301">
        <f ca="1">COUNTIFS(Q11:Q20,D26)</f>
        <v>0</v>
      </c>
      <c r="R26" s="301">
        <f ca="1">COUNTIFS(R11:R20,D26)</f>
        <v>0</v>
      </c>
      <c r="S26" s="301">
        <f ca="1">COUNTIFS(S11:S20,D26)</f>
        <v>0</v>
      </c>
      <c r="T26" s="301">
        <f ca="1">COUNTIFS(T11:T20,D26)</f>
        <v>0</v>
      </c>
    </row>
    <row r="27" spans="1:20" s="131" customFormat="1" hidden="1" x14ac:dyDescent="0.35">
      <c r="B27" s="299"/>
      <c r="D27" s="300" t="s">
        <v>187</v>
      </c>
      <c r="E27" s="301">
        <f ca="1">COUNTIFS(E11:E20,D27)</f>
        <v>0</v>
      </c>
      <c r="F27" s="301">
        <f ca="1">COUNTIFS(F11:F20,D27)</f>
        <v>0</v>
      </c>
      <c r="G27" s="301">
        <f ca="1">COUNTIFS(G11:G20,D27)</f>
        <v>0</v>
      </c>
      <c r="H27" s="301">
        <f ca="1">COUNTIFS(H11:H20,D27)</f>
        <v>0</v>
      </c>
      <c r="I27" s="301">
        <f ca="1">COUNTIFS(I11:I20,D27)</f>
        <v>0</v>
      </c>
      <c r="J27" s="301">
        <f ca="1">COUNTIFS(J11:J20,D27)</f>
        <v>0</v>
      </c>
      <c r="K27" s="301">
        <f ca="1">COUNTIFS(K11:K20,D27)</f>
        <v>0</v>
      </c>
      <c r="L27" s="301">
        <f ca="1">COUNTIFS(L11:L20,D27)</f>
        <v>0</v>
      </c>
      <c r="M27" s="301">
        <f ca="1">COUNTIFS(M11:M20,D27)</f>
        <v>0</v>
      </c>
      <c r="N27" s="301">
        <f ca="1">COUNTIFS(N11:N20,D27)</f>
        <v>0</v>
      </c>
      <c r="O27" s="301">
        <f ca="1">COUNTIFS(O11:O20,D27)</f>
        <v>0</v>
      </c>
      <c r="P27" s="301">
        <f ca="1">COUNTIFS(P11:P20,D27)</f>
        <v>0</v>
      </c>
      <c r="Q27" s="301">
        <f ca="1">COUNTIFS(Q11:Q20,D27)</f>
        <v>0</v>
      </c>
      <c r="R27" s="301">
        <f ca="1">COUNTIFS(R11:R20,D27)</f>
        <v>0</v>
      </c>
      <c r="S27" s="301">
        <f ca="1">COUNTIFS(S11:S20,D27)</f>
        <v>0</v>
      </c>
      <c r="T27" s="301">
        <f ca="1">COUNTIFS(T11:T20,D27)</f>
        <v>0</v>
      </c>
    </row>
    <row r="28" spans="1:20" s="131" customFormat="1" hidden="1" x14ac:dyDescent="0.35">
      <c r="B28" s="299"/>
      <c r="D28" s="300" t="s">
        <v>208</v>
      </c>
      <c r="E28" s="301">
        <f ca="1">COUNTIFS(E11:E20,D28)</f>
        <v>0</v>
      </c>
      <c r="F28" s="301">
        <f ca="1">COUNTIFS(F11:F20,D28)</f>
        <v>0</v>
      </c>
      <c r="G28" s="301">
        <f ca="1">COUNTIFS(G11:G20,D28)</f>
        <v>0</v>
      </c>
      <c r="H28" s="301">
        <f ca="1">COUNTIFS(H11:H20,D28)</f>
        <v>0</v>
      </c>
      <c r="I28" s="301">
        <f ca="1">COUNTIFS(I11:I20,D28)</f>
        <v>0</v>
      </c>
      <c r="J28" s="301">
        <f ca="1">COUNTIFS(J11:J20,D28)</f>
        <v>0</v>
      </c>
      <c r="K28" s="301">
        <f ca="1">COUNTIFS(K11:K20,D28)</f>
        <v>0</v>
      </c>
      <c r="L28" s="301">
        <f ca="1">COUNTIFS(L11:L20,D28)</f>
        <v>0</v>
      </c>
      <c r="M28" s="301">
        <f ca="1">COUNTIFS(M11:M20,D28)</f>
        <v>0</v>
      </c>
      <c r="N28" s="301">
        <f ca="1">COUNTIFS(N11:N20,D28)</f>
        <v>0</v>
      </c>
      <c r="O28" s="301">
        <f ca="1">COUNTIFS(O11:O20,D28)</f>
        <v>0</v>
      </c>
      <c r="P28" s="301">
        <f ca="1">COUNTIFS(P11:P20,D28)</f>
        <v>0</v>
      </c>
      <c r="Q28" s="301">
        <f ca="1">COUNTIFS(Q11:Q20,D28)</f>
        <v>0</v>
      </c>
      <c r="R28" s="301">
        <f ca="1">COUNTIFS(R11:R20,D28)</f>
        <v>0</v>
      </c>
      <c r="S28" s="301">
        <f ca="1">COUNTIFS(S11:S20,D28)</f>
        <v>0</v>
      </c>
      <c r="T28" s="301">
        <f ca="1">COUNTIFS(T11:T20,D28)</f>
        <v>0</v>
      </c>
    </row>
    <row r="29" spans="1:20" s="131" customFormat="1" hidden="1" x14ac:dyDescent="0.35">
      <c r="B29" s="299"/>
      <c r="D29" s="300" t="s">
        <v>192</v>
      </c>
      <c r="E29" s="301">
        <f ca="1">COUNTIFS(E11:E20,D29)</f>
        <v>0</v>
      </c>
      <c r="F29" s="301">
        <f ca="1">COUNTIFS(F11:F20,D29)</f>
        <v>0</v>
      </c>
      <c r="G29" s="301">
        <f ca="1">COUNTIFS(G11:G20,D29)</f>
        <v>0</v>
      </c>
      <c r="H29" s="301">
        <f ca="1">COUNTIFS(H11:H20,D29)</f>
        <v>0</v>
      </c>
      <c r="I29" s="301">
        <f ca="1">COUNTIFS(I11:I20,D29)</f>
        <v>0</v>
      </c>
      <c r="J29" s="301">
        <f ca="1">COUNTIFS(J11:J20,D29)</f>
        <v>0</v>
      </c>
      <c r="K29" s="301">
        <f ca="1">COUNTIFS(K11:K20,D29)</f>
        <v>0</v>
      </c>
      <c r="L29" s="301">
        <f ca="1">COUNTIFS(L11:L20,D29)</f>
        <v>0</v>
      </c>
      <c r="M29" s="301">
        <f ca="1">COUNTIFS(M11:M20,D29)</f>
        <v>0</v>
      </c>
      <c r="N29" s="301">
        <f ca="1">COUNTIFS(N11:N20,D29)</f>
        <v>0</v>
      </c>
      <c r="O29" s="301">
        <f ca="1">COUNTIFS(O11:O20,D29)</f>
        <v>0</v>
      </c>
      <c r="P29" s="301">
        <f ca="1">COUNTIFS(P11:P20,D29)</f>
        <v>0</v>
      </c>
      <c r="Q29" s="301">
        <f ca="1">COUNTIFS(Q11:Q20,D29)</f>
        <v>0</v>
      </c>
      <c r="R29" s="301">
        <f ca="1">COUNTIFS(R11:R20,D29)</f>
        <v>0</v>
      </c>
      <c r="S29" s="301">
        <f ca="1">COUNTIFS(S11:S20,D29)</f>
        <v>0</v>
      </c>
      <c r="T29" s="301">
        <f ca="1">COUNTIFS(T11:T20,D29)</f>
        <v>0</v>
      </c>
    </row>
    <row r="30" spans="1:20" s="131" customFormat="1" hidden="1" x14ac:dyDescent="0.35">
      <c r="B30" s="299"/>
      <c r="D30" s="300" t="s">
        <v>193</v>
      </c>
      <c r="E30" s="301">
        <f ca="1">COUNTIFS(E11:E20,D30)</f>
        <v>0</v>
      </c>
      <c r="F30" s="301">
        <f ca="1">COUNTIFS(F11:F20,D30)</f>
        <v>0</v>
      </c>
      <c r="G30" s="301">
        <f ca="1">COUNTIFS(G11:G20,D30)</f>
        <v>0</v>
      </c>
      <c r="H30" s="301">
        <f ca="1">COUNTIFS(H11:H20,D30)</f>
        <v>0</v>
      </c>
      <c r="I30" s="301">
        <f ca="1">COUNTIFS(I11:I20,D30)</f>
        <v>0</v>
      </c>
      <c r="J30" s="301">
        <f ca="1">COUNTIFS(J11:J20,D30)</f>
        <v>0</v>
      </c>
      <c r="K30" s="301">
        <f ca="1">COUNTIFS(K11:K20,D30)</f>
        <v>0</v>
      </c>
      <c r="L30" s="301">
        <f ca="1">COUNTIFS(L11:L20,D30)</f>
        <v>0</v>
      </c>
      <c r="M30" s="301">
        <f ca="1">COUNTIFS(M11:M20,D30)</f>
        <v>0</v>
      </c>
      <c r="N30" s="301">
        <f ca="1">COUNTIFS(N11:N20,D30)</f>
        <v>0</v>
      </c>
      <c r="O30" s="301">
        <f ca="1">COUNTIFS(O11:O20,D30)</f>
        <v>0</v>
      </c>
      <c r="P30" s="301">
        <f ca="1">COUNTIFS(P11:P20,D30)</f>
        <v>0</v>
      </c>
      <c r="Q30" s="301">
        <f ca="1">COUNTIFS(Q11:Q20,D30)</f>
        <v>0</v>
      </c>
      <c r="R30" s="301">
        <f ca="1">COUNTIFS(R11:R20,D30)</f>
        <v>0</v>
      </c>
      <c r="S30" s="301">
        <f ca="1">COUNTIFS(S11:S20,D30)</f>
        <v>0</v>
      </c>
      <c r="T30" s="301">
        <f ca="1">COUNTIFS(T11:T20,D30)</f>
        <v>0</v>
      </c>
    </row>
    <row r="31" spans="1:20" s="131" customFormat="1" hidden="1" x14ac:dyDescent="0.35">
      <c r="B31" s="299"/>
      <c r="D31" s="300" t="s">
        <v>194</v>
      </c>
      <c r="E31" s="301">
        <f ca="1">COUNTIFS(E11:E20,D31)</f>
        <v>0</v>
      </c>
      <c r="F31" s="301">
        <f ca="1">COUNTIFS(F11:F20,D31)</f>
        <v>0</v>
      </c>
      <c r="G31" s="301">
        <f ca="1">COUNTIFS(G11:G20,D31)</f>
        <v>0</v>
      </c>
      <c r="H31" s="301">
        <f ca="1">COUNTIFS(H11:H20,D31)</f>
        <v>0</v>
      </c>
      <c r="I31" s="301">
        <f ca="1">COUNTIFS(I11:I20,D31)</f>
        <v>0</v>
      </c>
      <c r="J31" s="301">
        <f ca="1">COUNTIFS(J11:J20,D31)</f>
        <v>0</v>
      </c>
      <c r="K31" s="301">
        <f ca="1">COUNTIFS(K11:K20,D31)</f>
        <v>0</v>
      </c>
      <c r="L31" s="301">
        <f ca="1">COUNTIFS(L11:L20,D31)</f>
        <v>0</v>
      </c>
      <c r="M31" s="301">
        <f ca="1">COUNTIFS(M11:M20,D31)</f>
        <v>0</v>
      </c>
      <c r="N31" s="301">
        <f ca="1">COUNTIFS(N11:N20,D31)</f>
        <v>0</v>
      </c>
      <c r="O31" s="301">
        <f ca="1">COUNTIFS(O11:O20,D31)</f>
        <v>0</v>
      </c>
      <c r="P31" s="301">
        <f ca="1">COUNTIFS(P11:P20,D31)</f>
        <v>0</v>
      </c>
      <c r="Q31" s="301">
        <f ca="1">COUNTIFS(Q11:Q20,D31)</f>
        <v>0</v>
      </c>
      <c r="R31" s="301">
        <f ca="1">COUNTIFS(R11:R20,D31)</f>
        <v>0</v>
      </c>
      <c r="S31" s="301">
        <f ca="1">COUNTIFS(S11:S20,D31)</f>
        <v>0</v>
      </c>
      <c r="T31" s="301">
        <f ca="1">COUNTIFS(T11:T20,D31)</f>
        <v>0</v>
      </c>
    </row>
    <row r="32" spans="1:20" s="131" customFormat="1" hidden="1" x14ac:dyDescent="0.35">
      <c r="B32" s="299"/>
      <c r="D32" s="300" t="s">
        <v>188</v>
      </c>
      <c r="E32" s="301">
        <f ca="1">COUNTIFS(E11:E20,D32)</f>
        <v>0</v>
      </c>
      <c r="F32" s="301">
        <f ca="1">COUNTIFS(F11:F20,D32)</f>
        <v>0</v>
      </c>
      <c r="G32" s="301">
        <f ca="1">COUNTIFS(G11:G20,D32)</f>
        <v>0</v>
      </c>
      <c r="H32" s="301">
        <f ca="1">COUNTIFS(H11:H20,D32)</f>
        <v>0</v>
      </c>
      <c r="I32" s="301">
        <f ca="1">COUNTIFS(I11:I20,D32)</f>
        <v>0</v>
      </c>
      <c r="J32" s="301">
        <f ca="1">COUNTIFS(J11:J20,D32)</f>
        <v>0</v>
      </c>
      <c r="K32" s="301">
        <f ca="1">COUNTIFS(K11:K20,D32)</f>
        <v>0</v>
      </c>
      <c r="L32" s="301">
        <f ca="1">COUNTIFS(L11:L20,D32)</f>
        <v>0</v>
      </c>
      <c r="M32" s="301">
        <f ca="1">COUNTIFS(M11:M20,D32)</f>
        <v>0</v>
      </c>
      <c r="N32" s="301">
        <f ca="1">COUNTIFS(N11:N20,D32)</f>
        <v>0</v>
      </c>
      <c r="O32" s="301">
        <f ca="1">COUNTIFS(O11:O20,D32)</f>
        <v>0</v>
      </c>
      <c r="P32" s="301">
        <f ca="1">COUNTIFS(P11:P20,D32)</f>
        <v>0</v>
      </c>
      <c r="Q32" s="301">
        <f ca="1">COUNTIFS(Q11:Q20,D32)</f>
        <v>0</v>
      </c>
      <c r="R32" s="301">
        <f ca="1">COUNTIFS(R11:R20,D32)</f>
        <v>0</v>
      </c>
      <c r="S32" s="301">
        <f ca="1">COUNTIFS(S11:S20,D32)</f>
        <v>0</v>
      </c>
      <c r="T32" s="301">
        <f ca="1">COUNTIFS(T11:T20,D32)</f>
        <v>0</v>
      </c>
    </row>
    <row r="33" spans="2:20" s="131" customFormat="1" hidden="1" x14ac:dyDescent="0.35">
      <c r="B33" s="299"/>
      <c r="D33" s="300" t="s">
        <v>209</v>
      </c>
      <c r="E33" s="301">
        <f ca="1">COUNTIFS(E11:E20,D33)</f>
        <v>0</v>
      </c>
      <c r="F33" s="301">
        <f ca="1">COUNTIFS(F11:F20,D33)</f>
        <v>0</v>
      </c>
      <c r="G33" s="301">
        <f ca="1">COUNTIFS(G11:G20,D33)</f>
        <v>0</v>
      </c>
      <c r="H33" s="301">
        <f ca="1">COUNTIFS(H11:H20,D33)</f>
        <v>0</v>
      </c>
      <c r="I33" s="301">
        <f ca="1">COUNTIFS(I11:I20,D33)</f>
        <v>0</v>
      </c>
      <c r="J33" s="301">
        <f ca="1">COUNTIFS(J11:J20,D33)</f>
        <v>0</v>
      </c>
      <c r="K33" s="301">
        <f ca="1">COUNTIFS(K11:K20,D33)</f>
        <v>0</v>
      </c>
      <c r="L33" s="301">
        <f ca="1">COUNTIFS(L11:L20,D33)</f>
        <v>0</v>
      </c>
      <c r="M33" s="301">
        <f ca="1">COUNTIFS(M11:M20,D33)</f>
        <v>0</v>
      </c>
      <c r="N33" s="301">
        <f ca="1">COUNTIFS(N11:N20,D33)</f>
        <v>0</v>
      </c>
      <c r="O33" s="301">
        <f ca="1">COUNTIFS(O11:O20,D33)</f>
        <v>0</v>
      </c>
      <c r="P33" s="301">
        <f ca="1">COUNTIFS(P11:P20,D33)</f>
        <v>0</v>
      </c>
      <c r="Q33" s="301">
        <f ca="1">COUNTIFS(Q11:Q20,D33)</f>
        <v>0</v>
      </c>
      <c r="R33" s="301">
        <f ca="1">COUNTIFS(R11:R20,D33)</f>
        <v>0</v>
      </c>
      <c r="S33" s="301">
        <f ca="1">COUNTIFS(S11:S20,D33)</f>
        <v>0</v>
      </c>
      <c r="T33" s="301">
        <f ca="1">COUNTIFS(T11:T20,D33)</f>
        <v>0</v>
      </c>
    </row>
    <row r="34" spans="2:20" s="131" customFormat="1" hidden="1" x14ac:dyDescent="0.35">
      <c r="B34" s="299"/>
      <c r="D34" s="300" t="s">
        <v>195</v>
      </c>
      <c r="E34" s="301">
        <f ca="1">COUNTIFS(E11:E20,D34)</f>
        <v>0</v>
      </c>
      <c r="F34" s="301">
        <f ca="1">COUNTIFS(F11:F20,D34)</f>
        <v>0</v>
      </c>
      <c r="G34" s="301">
        <f ca="1">COUNTIFS(G11:G20,D34)</f>
        <v>0</v>
      </c>
      <c r="H34" s="301">
        <f ca="1">COUNTIFS(H11:H20,D34)</f>
        <v>0</v>
      </c>
      <c r="I34" s="301">
        <f ca="1">COUNTIFS(I11:I20,D34)</f>
        <v>0</v>
      </c>
      <c r="J34" s="301">
        <f ca="1">COUNTIFS(J11:J20,D34)</f>
        <v>0</v>
      </c>
      <c r="K34" s="301">
        <f ca="1">COUNTIFS(K11:K20,D34)</f>
        <v>0</v>
      </c>
      <c r="L34" s="301">
        <f ca="1">COUNTIFS(L11:L20,D34)</f>
        <v>0</v>
      </c>
      <c r="M34" s="301">
        <f ca="1">COUNTIFS(M11:M20,D34)</f>
        <v>0</v>
      </c>
      <c r="N34" s="301">
        <f ca="1">COUNTIFS(N11:N20,D34)</f>
        <v>0</v>
      </c>
      <c r="O34" s="301">
        <f ca="1">COUNTIFS(O11:O20,D34)</f>
        <v>0</v>
      </c>
      <c r="P34" s="301">
        <f ca="1">COUNTIFS(P11:P20,D34)</f>
        <v>0</v>
      </c>
      <c r="Q34" s="301">
        <f ca="1">COUNTIFS(Q11:Q20,D34)</f>
        <v>0</v>
      </c>
      <c r="R34" s="301">
        <f ca="1">COUNTIFS(R11:R20,D34)</f>
        <v>0</v>
      </c>
      <c r="S34" s="301">
        <f ca="1">COUNTIFS(S11:S20,D34)</f>
        <v>0</v>
      </c>
      <c r="T34" s="301">
        <f ca="1">COUNTIFS(T11:T20,D34)</f>
        <v>0</v>
      </c>
    </row>
    <row r="35" spans="2:20" s="131" customFormat="1" hidden="1" x14ac:dyDescent="0.35">
      <c r="B35" s="299"/>
      <c r="D35" s="300" t="s">
        <v>196</v>
      </c>
      <c r="E35" s="301">
        <f ca="1">COUNTIFS(E11:E20,D35)</f>
        <v>0</v>
      </c>
      <c r="F35" s="301">
        <f ca="1">COUNTIFS(F11:F20,D35)</f>
        <v>0</v>
      </c>
      <c r="G35" s="301">
        <f ca="1">COUNTIFS(G11:G20,D35)</f>
        <v>0</v>
      </c>
      <c r="H35" s="301">
        <f ca="1">COUNTIFS(H11:H20,D35)</f>
        <v>0</v>
      </c>
      <c r="I35" s="301">
        <f ca="1">COUNTIFS(I11:I20,D35)</f>
        <v>0</v>
      </c>
      <c r="J35" s="301">
        <f ca="1">COUNTIFS(J11:J20,D35)</f>
        <v>0</v>
      </c>
      <c r="K35" s="301">
        <f ca="1">COUNTIFS(K11:K20,D35)</f>
        <v>0</v>
      </c>
      <c r="L35" s="301">
        <f ca="1">COUNTIFS(L11:L20,D35)</f>
        <v>0</v>
      </c>
      <c r="M35" s="301">
        <f ca="1">COUNTIFS(M11:M20,D35)</f>
        <v>0</v>
      </c>
      <c r="N35" s="301">
        <f ca="1">COUNTIFS(N11:N20,D35)</f>
        <v>0</v>
      </c>
      <c r="O35" s="301">
        <f ca="1">COUNTIFS(O11:O20,D35)</f>
        <v>0</v>
      </c>
      <c r="P35" s="301">
        <f ca="1">COUNTIFS(P11:P20,D35)</f>
        <v>0</v>
      </c>
      <c r="Q35" s="301">
        <f ca="1">COUNTIFS(Q11:Q20,D35)</f>
        <v>0</v>
      </c>
      <c r="R35" s="301">
        <f ca="1">COUNTIFS(R11:R20,D35)</f>
        <v>0</v>
      </c>
      <c r="S35" s="301">
        <f ca="1">COUNTIFS(S11:S20,D35)</f>
        <v>0</v>
      </c>
      <c r="T35" s="301">
        <f ca="1">COUNTIFS(T11:T20,D35)</f>
        <v>0</v>
      </c>
    </row>
    <row r="36" spans="2:20" s="131" customFormat="1" hidden="1" x14ac:dyDescent="0.35">
      <c r="B36" s="299"/>
      <c r="D36" s="300" t="s">
        <v>197</v>
      </c>
      <c r="E36" s="301">
        <f ca="1">COUNTIFS(E11:E20,D36)</f>
        <v>0</v>
      </c>
      <c r="F36" s="301">
        <f ca="1">COUNTIFS(F11:F20,D36)</f>
        <v>0</v>
      </c>
      <c r="G36" s="301">
        <f ca="1">COUNTIFS(G11:G20,D36)</f>
        <v>0</v>
      </c>
      <c r="H36" s="301">
        <f ca="1">COUNTIFS(H11:H20,D36)</f>
        <v>0</v>
      </c>
      <c r="I36" s="301">
        <f ca="1">COUNTIFS(I11:I20,D36)</f>
        <v>0</v>
      </c>
      <c r="J36" s="301">
        <f ca="1">COUNTIFS(J11:J20,D36)</f>
        <v>0</v>
      </c>
      <c r="K36" s="301">
        <f ca="1">COUNTIFS(K11:K20,D36)</f>
        <v>0</v>
      </c>
      <c r="L36" s="301">
        <f ca="1">COUNTIFS(L11:L20,D36)</f>
        <v>0</v>
      </c>
      <c r="M36" s="301">
        <f ca="1">COUNTIFS(M11:M20,D36)</f>
        <v>0</v>
      </c>
      <c r="N36" s="301">
        <f ca="1">COUNTIFS(N11:N20,D36)</f>
        <v>0</v>
      </c>
      <c r="O36" s="301">
        <f ca="1">COUNTIFS(O11:O20,D36)</f>
        <v>0</v>
      </c>
      <c r="P36" s="301">
        <f ca="1">COUNTIFS(P11:P20,D36)</f>
        <v>0</v>
      </c>
      <c r="Q36" s="301">
        <f ca="1">COUNTIFS(Q11:Q20,D36)</f>
        <v>0</v>
      </c>
      <c r="R36" s="301">
        <f ca="1">COUNTIFS(R11:R20,D36)</f>
        <v>0</v>
      </c>
      <c r="S36" s="301">
        <f ca="1">COUNTIFS(S11:S20,D36)</f>
        <v>0</v>
      </c>
      <c r="T36" s="301">
        <f ca="1">COUNTIFS(T11:T20,D36)</f>
        <v>0</v>
      </c>
    </row>
    <row r="37" spans="2:20" s="131" customFormat="1" hidden="1" x14ac:dyDescent="0.35">
      <c r="B37" s="299"/>
      <c r="D37" s="300" t="s">
        <v>198</v>
      </c>
      <c r="E37" s="301">
        <f ca="1">COUNTIFS(E11:E20,D37)</f>
        <v>0</v>
      </c>
      <c r="F37" s="301">
        <f ca="1">COUNTIFS(F11:F20,D37)</f>
        <v>0</v>
      </c>
      <c r="G37" s="301">
        <f ca="1">COUNTIFS(G11:G20,D37)</f>
        <v>0</v>
      </c>
      <c r="H37" s="301">
        <f ca="1">COUNTIFS(H11:H20,D37)</f>
        <v>0</v>
      </c>
      <c r="I37" s="301">
        <f ca="1">COUNTIFS(I11:I20,D37)</f>
        <v>0</v>
      </c>
      <c r="J37" s="301">
        <f ca="1">COUNTIFS(J11:J20,D37)</f>
        <v>0</v>
      </c>
      <c r="K37" s="301">
        <f ca="1">COUNTIFS(K11:K20,D37)</f>
        <v>0</v>
      </c>
      <c r="L37" s="301">
        <f ca="1">COUNTIFS(L11:L20,D37)</f>
        <v>0</v>
      </c>
      <c r="M37" s="301">
        <f ca="1">COUNTIFS(M11:M20,D37)</f>
        <v>0</v>
      </c>
      <c r="N37" s="301">
        <f ca="1">COUNTIFS(N11:N20,D37)</f>
        <v>0</v>
      </c>
      <c r="O37" s="301">
        <f ca="1">COUNTIFS(O11:O20,D37)</f>
        <v>0</v>
      </c>
      <c r="P37" s="301">
        <f ca="1">COUNTIFS(P11:P20,D37)</f>
        <v>0</v>
      </c>
      <c r="Q37" s="301">
        <f ca="1">COUNTIFS(Q11:Q20,D37)</f>
        <v>0</v>
      </c>
      <c r="R37" s="301">
        <f ca="1">COUNTIFS(R11:R20,D37)</f>
        <v>0</v>
      </c>
      <c r="S37" s="301">
        <f ca="1">COUNTIFS(S11:S20,D37)</f>
        <v>0</v>
      </c>
      <c r="T37" s="301">
        <f ca="1">COUNTIFS(T11:T20,D37)</f>
        <v>0</v>
      </c>
    </row>
    <row r="38" spans="2:20" s="131" customFormat="1" hidden="1" x14ac:dyDescent="0.35">
      <c r="B38" s="299"/>
      <c r="D38" s="300" t="s">
        <v>199</v>
      </c>
      <c r="E38" s="301">
        <f ca="1">COUNTIFS(E11:E20,D38)</f>
        <v>0</v>
      </c>
      <c r="F38" s="301">
        <f ca="1">COUNTIFS(F11:F20,D38)</f>
        <v>0</v>
      </c>
      <c r="G38" s="301">
        <f ca="1">COUNTIFS(G11:G20,D38)</f>
        <v>0</v>
      </c>
      <c r="H38" s="301">
        <f ca="1">COUNTIFS(H11:H20,D38)</f>
        <v>0</v>
      </c>
      <c r="I38" s="301">
        <f ca="1">COUNTIFS(I11:I20,D38)</f>
        <v>0</v>
      </c>
      <c r="J38" s="301">
        <f ca="1">COUNTIFS(J11:J20,D38)</f>
        <v>0</v>
      </c>
      <c r="K38" s="301">
        <f ca="1">COUNTIFS(K11:K20,D38)</f>
        <v>0</v>
      </c>
      <c r="L38" s="301">
        <f ca="1">COUNTIFS(L11:L20,D38)</f>
        <v>0</v>
      </c>
      <c r="M38" s="301">
        <f ca="1">COUNTIFS(M11:M20,D38)</f>
        <v>0</v>
      </c>
      <c r="N38" s="301">
        <f ca="1">COUNTIFS(N11:N20,D38)</f>
        <v>0</v>
      </c>
      <c r="O38" s="301">
        <f ca="1">COUNTIFS(O11:O20,D38)</f>
        <v>0</v>
      </c>
      <c r="P38" s="301">
        <f ca="1">COUNTIFS(P11:P20,D38)</f>
        <v>0</v>
      </c>
      <c r="Q38" s="301">
        <f ca="1">COUNTIFS(Q11:Q20,D38)</f>
        <v>0</v>
      </c>
      <c r="R38" s="301">
        <f ca="1">COUNTIFS(R11:R20,D38)</f>
        <v>0</v>
      </c>
      <c r="S38" s="301">
        <f ca="1">COUNTIFS(S11:S20,D38)</f>
        <v>0</v>
      </c>
      <c r="T38" s="301">
        <f ca="1">COUNTIFS(T11:T20,D38)</f>
        <v>0</v>
      </c>
    </row>
    <row r="39" spans="2:20" s="131" customFormat="1" hidden="1" x14ac:dyDescent="0.35">
      <c r="B39" s="299"/>
      <c r="D39" s="300" t="s">
        <v>189</v>
      </c>
      <c r="E39" s="301">
        <f ca="1">COUNTIFS(E11:E20,D39)</f>
        <v>0</v>
      </c>
      <c r="F39" s="301">
        <f ca="1">COUNTIFS(F11:F20,D39)</f>
        <v>0</v>
      </c>
      <c r="G39" s="301">
        <f ca="1">COUNTIFS(G11:G20,D39)</f>
        <v>0</v>
      </c>
      <c r="H39" s="301">
        <f ca="1">COUNTIFS(H11:H20,D39)</f>
        <v>0</v>
      </c>
      <c r="I39" s="301">
        <f ca="1">COUNTIFS(I11:I20,D39)</f>
        <v>0</v>
      </c>
      <c r="J39" s="301">
        <f ca="1">COUNTIFS(J11:J20,D39)</f>
        <v>0</v>
      </c>
      <c r="K39" s="301">
        <f ca="1">COUNTIFS(K11:K20,D39)</f>
        <v>0</v>
      </c>
      <c r="L39" s="301">
        <f ca="1">COUNTIFS(L11:L20,D39)</f>
        <v>0</v>
      </c>
      <c r="M39" s="301">
        <f ca="1">COUNTIFS(M11:M20,D39)</f>
        <v>0</v>
      </c>
      <c r="N39" s="301">
        <f ca="1">COUNTIFS(N11:N20,D39)</f>
        <v>0</v>
      </c>
      <c r="O39" s="301">
        <f ca="1">COUNTIFS(O11:O20,D39)</f>
        <v>0</v>
      </c>
      <c r="P39" s="301">
        <f ca="1">COUNTIFS(P11:P20,D39)</f>
        <v>0</v>
      </c>
      <c r="Q39" s="301">
        <f ca="1">COUNTIFS(Q11:Q20,D39)</f>
        <v>0</v>
      </c>
      <c r="R39" s="301">
        <f ca="1">COUNTIFS(R11:R20,D39)</f>
        <v>0</v>
      </c>
      <c r="S39" s="301">
        <f ca="1">COUNTIFS(S11:S20,D39)</f>
        <v>0</v>
      </c>
      <c r="T39" s="301">
        <f ca="1">COUNTIFS(T11:T20,D39)</f>
        <v>0</v>
      </c>
    </row>
    <row r="40" spans="2:20" s="131" customFormat="1" hidden="1" x14ac:dyDescent="0.35">
      <c r="B40" s="299"/>
      <c r="D40" s="300" t="s">
        <v>210</v>
      </c>
      <c r="E40" s="301">
        <f ca="1">COUNTIFS(E11:E20,D40)</f>
        <v>0</v>
      </c>
      <c r="F40" s="301">
        <f ca="1">COUNTIFS(F11:F20,D40)</f>
        <v>0</v>
      </c>
      <c r="G40" s="301">
        <f ca="1">COUNTIFS(G11:G20,D40)</f>
        <v>0</v>
      </c>
      <c r="H40" s="301">
        <f ca="1">COUNTIFS(H11:H20,D40)</f>
        <v>0</v>
      </c>
      <c r="I40" s="301">
        <f ca="1">COUNTIFS(I11:I20,D40)</f>
        <v>0</v>
      </c>
      <c r="J40" s="301">
        <f ca="1">COUNTIFS(J11:J20,D40)</f>
        <v>0</v>
      </c>
      <c r="K40" s="301">
        <f ca="1">COUNTIFS(K11:K20,D40)</f>
        <v>0</v>
      </c>
      <c r="L40" s="301">
        <f ca="1">COUNTIFS(L11:L20,D40)</f>
        <v>0</v>
      </c>
      <c r="M40" s="301">
        <f ca="1">COUNTIFS(M11:M20,D40)</f>
        <v>0</v>
      </c>
      <c r="N40" s="301">
        <f ca="1">COUNTIFS(N11:N20,D40)</f>
        <v>0</v>
      </c>
      <c r="O40" s="301">
        <f ca="1">COUNTIFS(O11:O20,D40)</f>
        <v>0</v>
      </c>
      <c r="P40" s="301">
        <f ca="1">COUNTIFS(P11:P20,D40)</f>
        <v>0</v>
      </c>
      <c r="Q40" s="301">
        <f ca="1">COUNTIFS(Q11:Q20,D40)</f>
        <v>0</v>
      </c>
      <c r="R40" s="301">
        <f ca="1">COUNTIFS(R11:R20,D40)</f>
        <v>0</v>
      </c>
      <c r="S40" s="301">
        <f ca="1">COUNTIFS(S11:S20,D40)</f>
        <v>0</v>
      </c>
      <c r="T40" s="301">
        <f ca="1">COUNTIFS(T11:T20,D40)</f>
        <v>0</v>
      </c>
    </row>
    <row r="41" spans="2:20" s="131" customFormat="1" hidden="1" x14ac:dyDescent="0.35">
      <c r="B41" s="299"/>
      <c r="D41" s="300" t="s">
        <v>200</v>
      </c>
      <c r="E41" s="301">
        <f ca="1">COUNTIFS(E11:E20,D41)</f>
        <v>0</v>
      </c>
      <c r="F41" s="301">
        <f ca="1">COUNTIFS(F11:F20,D41)</f>
        <v>0</v>
      </c>
      <c r="G41" s="301">
        <f ca="1">COUNTIFS(G11:G20,D41)</f>
        <v>0</v>
      </c>
      <c r="H41" s="301">
        <f ca="1">COUNTIFS(H11:H20,D41)</f>
        <v>0</v>
      </c>
      <c r="I41" s="301">
        <f ca="1">COUNTIFS(I11:I20,D41)</f>
        <v>0</v>
      </c>
      <c r="J41" s="301">
        <f ca="1">COUNTIFS(J11:J20,D41)</f>
        <v>0</v>
      </c>
      <c r="K41" s="301">
        <f ca="1">COUNTIFS(K11:K20,D41)</f>
        <v>0</v>
      </c>
      <c r="L41" s="301">
        <f ca="1">COUNTIFS(L11:L20,D41)</f>
        <v>0</v>
      </c>
      <c r="M41" s="301">
        <f ca="1">COUNTIFS(M11:M20,D41)</f>
        <v>0</v>
      </c>
      <c r="N41" s="301">
        <f ca="1">COUNTIFS(N11:N20,D41)</f>
        <v>0</v>
      </c>
      <c r="O41" s="301">
        <f ca="1">COUNTIFS(O11:O20,D41)</f>
        <v>0</v>
      </c>
      <c r="P41" s="301">
        <f ca="1">COUNTIFS(P11:P20,D41)</f>
        <v>0</v>
      </c>
      <c r="Q41" s="301">
        <f ca="1">COUNTIFS(Q11:Q20,D41)</f>
        <v>0</v>
      </c>
      <c r="R41" s="301">
        <f ca="1">COUNTIFS(R11:R20,D41)</f>
        <v>0</v>
      </c>
      <c r="S41" s="301">
        <f ca="1">COUNTIFS(S11:S20,D41)</f>
        <v>0</v>
      </c>
      <c r="T41" s="301">
        <f ca="1">COUNTIFS(T11:T20,D41)</f>
        <v>0</v>
      </c>
    </row>
    <row r="42" spans="2:20" s="131" customFormat="1" hidden="1" x14ac:dyDescent="0.35">
      <c r="B42" s="299"/>
      <c r="D42" s="300" t="s">
        <v>201</v>
      </c>
      <c r="E42" s="301">
        <f ca="1">COUNTIFS(E11:E20,D42)</f>
        <v>0</v>
      </c>
      <c r="F42" s="301">
        <f ca="1">COUNTIFS(F11:F20,D42)</f>
        <v>0</v>
      </c>
      <c r="G42" s="301">
        <f ca="1">COUNTIFS(G11:G20,D42)</f>
        <v>0</v>
      </c>
      <c r="H42" s="301">
        <f ca="1">COUNTIFS(H11:H20,D42)</f>
        <v>0</v>
      </c>
      <c r="I42" s="301">
        <f ca="1">COUNTIFS(I11:I20,D42)</f>
        <v>0</v>
      </c>
      <c r="J42" s="301">
        <f ca="1">COUNTIFS(J11:J20,D42)</f>
        <v>0</v>
      </c>
      <c r="K42" s="301">
        <f ca="1">COUNTIFS(K11:K20,D42)</f>
        <v>0</v>
      </c>
      <c r="L42" s="301">
        <f ca="1">COUNTIFS(L11:L20,D42)</f>
        <v>0</v>
      </c>
      <c r="M42" s="301">
        <f ca="1">COUNTIFS(M11:M20,D42)</f>
        <v>0</v>
      </c>
      <c r="N42" s="301">
        <f ca="1">COUNTIFS(N11:N20,D42)</f>
        <v>0</v>
      </c>
      <c r="O42" s="301">
        <f ca="1">COUNTIFS(O11:O20,D42)</f>
        <v>0</v>
      </c>
      <c r="P42" s="301">
        <f ca="1">COUNTIFS(P11:P20,D42)</f>
        <v>0</v>
      </c>
      <c r="Q42" s="301">
        <f ca="1">COUNTIFS(Q11:Q20,D42)</f>
        <v>0</v>
      </c>
      <c r="R42" s="301">
        <f ca="1">COUNTIFS(R11:R20,D42)</f>
        <v>0</v>
      </c>
      <c r="S42" s="301">
        <f ca="1">COUNTIFS(S11:S20,D42)</f>
        <v>0</v>
      </c>
      <c r="T42" s="301">
        <f ca="1">COUNTIFS(T11:T20,D42)</f>
        <v>0</v>
      </c>
    </row>
    <row r="43" spans="2:20" s="131" customFormat="1" hidden="1" x14ac:dyDescent="0.35">
      <c r="B43" s="299"/>
      <c r="D43" s="300" t="s">
        <v>202</v>
      </c>
      <c r="E43" s="301">
        <f ca="1">COUNTIFS(E11:E20,D43)</f>
        <v>0</v>
      </c>
      <c r="F43" s="301">
        <f ca="1">COUNTIFS(F11:F20,D43)</f>
        <v>0</v>
      </c>
      <c r="G43" s="301">
        <f ca="1">COUNTIFS(G11:G20,D43)</f>
        <v>0</v>
      </c>
      <c r="H43" s="301">
        <f ca="1">COUNTIFS(H11:H20,D43)</f>
        <v>0</v>
      </c>
      <c r="I43" s="301">
        <f ca="1">COUNTIFS(I11:I20,D43)</f>
        <v>0</v>
      </c>
      <c r="J43" s="301">
        <f ca="1">COUNTIFS(J11:J20,D43)</f>
        <v>0</v>
      </c>
      <c r="K43" s="301">
        <f ca="1">COUNTIFS(K11:K20,D43)</f>
        <v>0</v>
      </c>
      <c r="L43" s="301">
        <f ca="1">COUNTIFS(L11:L20,D43)</f>
        <v>0</v>
      </c>
      <c r="M43" s="301">
        <f ca="1">COUNTIFS(M11:M20,D43)</f>
        <v>0</v>
      </c>
      <c r="N43" s="301">
        <f ca="1">COUNTIFS(N11:N20,D43)</f>
        <v>0</v>
      </c>
      <c r="O43" s="301">
        <f ca="1">COUNTIFS(O11:O20,D43)</f>
        <v>0</v>
      </c>
      <c r="P43" s="301">
        <f ca="1">COUNTIFS(P11:P20,D43)</f>
        <v>0</v>
      </c>
      <c r="Q43" s="301">
        <f ca="1">COUNTIFS(Q11:Q20,D43)</f>
        <v>0</v>
      </c>
      <c r="R43" s="301">
        <f ca="1">COUNTIFS(R11:R20,D43)</f>
        <v>0</v>
      </c>
      <c r="S43" s="301">
        <f ca="1">COUNTIFS(S11:S20,D43)</f>
        <v>0</v>
      </c>
      <c r="T43" s="301">
        <f ca="1">COUNTIFS(T11:T20,D43)</f>
        <v>0</v>
      </c>
    </row>
    <row r="44" spans="2:20" s="131" customFormat="1" hidden="1" x14ac:dyDescent="0.35">
      <c r="B44" s="299"/>
      <c r="D44" s="300" t="s">
        <v>203</v>
      </c>
      <c r="E44" s="301">
        <f ca="1">COUNTIFS(E11:E20,D44)</f>
        <v>0</v>
      </c>
      <c r="F44" s="301">
        <f ca="1">COUNTIFS(F11:F20,D44)</f>
        <v>0</v>
      </c>
      <c r="G44" s="301">
        <f ca="1">COUNTIFS(G11:G20,D44)</f>
        <v>0</v>
      </c>
      <c r="H44" s="301">
        <f ca="1">COUNTIFS(H11:H20,D44)</f>
        <v>0</v>
      </c>
      <c r="I44" s="301">
        <f ca="1">COUNTIFS(I11:I20,D44)</f>
        <v>0</v>
      </c>
      <c r="J44" s="301">
        <f ca="1">COUNTIFS(J11:J20,D44)</f>
        <v>0</v>
      </c>
      <c r="K44" s="301">
        <f ca="1">COUNTIFS(K11:K20,D44)</f>
        <v>0</v>
      </c>
      <c r="L44" s="301">
        <f ca="1">COUNTIFS(L11:L20,D44)</f>
        <v>0</v>
      </c>
      <c r="M44" s="301">
        <f ca="1">COUNTIFS(M11:M20,D44)</f>
        <v>0</v>
      </c>
      <c r="N44" s="301">
        <f ca="1">COUNTIFS(N11:N20,D44)</f>
        <v>0</v>
      </c>
      <c r="O44" s="301">
        <f ca="1">COUNTIFS(O11:O20,D44)</f>
        <v>0</v>
      </c>
      <c r="P44" s="301">
        <f ca="1">COUNTIFS(P11:P20,D44)</f>
        <v>0</v>
      </c>
      <c r="Q44" s="301">
        <f ca="1">COUNTIFS(Q11:Q20,D44)</f>
        <v>0</v>
      </c>
      <c r="R44" s="301">
        <f ca="1">COUNTIFS(R11:R20,D44)</f>
        <v>0</v>
      </c>
      <c r="S44" s="301">
        <f ca="1">COUNTIFS(S11:S20,D44)</f>
        <v>0</v>
      </c>
      <c r="T44" s="301">
        <f ca="1">COUNTIFS(T11:T20,D44)</f>
        <v>0</v>
      </c>
    </row>
    <row r="45" spans="2:20" s="131" customFormat="1" hidden="1" x14ac:dyDescent="0.35">
      <c r="B45" s="299"/>
      <c r="D45" s="300" t="s">
        <v>204</v>
      </c>
      <c r="E45" s="301">
        <f ca="1">COUNTIFS(E11:E20,D45)</f>
        <v>0</v>
      </c>
      <c r="F45" s="301">
        <f ca="1">COUNTIFS(F11:F20,D45)</f>
        <v>0</v>
      </c>
      <c r="G45" s="301">
        <f ca="1">COUNTIFS(G11:G20,D45)</f>
        <v>0</v>
      </c>
      <c r="H45" s="301">
        <f ca="1">COUNTIFS(H11:H20,D45)</f>
        <v>0</v>
      </c>
      <c r="I45" s="301">
        <f ca="1">COUNTIFS(I11:I20,D45)</f>
        <v>0</v>
      </c>
      <c r="J45" s="301">
        <f ca="1">COUNTIFS(J11:J20,D45)</f>
        <v>0</v>
      </c>
      <c r="K45" s="301">
        <f ca="1">COUNTIFS(K11:K20,D45)</f>
        <v>0</v>
      </c>
      <c r="L45" s="301">
        <f ca="1">COUNTIFS(L11:L20,D45)</f>
        <v>0</v>
      </c>
      <c r="M45" s="301">
        <f ca="1">COUNTIFS(M11:M20,D45)</f>
        <v>0</v>
      </c>
      <c r="N45" s="301">
        <f ca="1">COUNTIFS(N11:N20,D45)</f>
        <v>0</v>
      </c>
      <c r="O45" s="301">
        <f ca="1">COUNTIFS(O11:O20,D45)</f>
        <v>0</v>
      </c>
      <c r="P45" s="301">
        <f ca="1">COUNTIFS(P11:P20,D45)</f>
        <v>0</v>
      </c>
      <c r="Q45" s="301">
        <f ca="1">COUNTIFS(Q11:Q20,D45)</f>
        <v>0</v>
      </c>
      <c r="R45" s="301">
        <f ca="1">COUNTIFS(R11:R20,D45)</f>
        <v>0</v>
      </c>
      <c r="S45" s="301">
        <f ca="1">COUNTIFS(S11:S20,D45)</f>
        <v>0</v>
      </c>
      <c r="T45" s="301">
        <f ca="1">COUNTIFS(T11:T20,D45)</f>
        <v>0</v>
      </c>
    </row>
    <row r="46" spans="2:20" s="131" customFormat="1" hidden="1" x14ac:dyDescent="0.35">
      <c r="B46" s="299"/>
      <c r="D46" s="300" t="s">
        <v>205</v>
      </c>
      <c r="E46" s="301">
        <f ca="1">COUNTIFS(E11:E20,D46)</f>
        <v>0</v>
      </c>
      <c r="F46" s="301">
        <f ca="1">COUNTIFS(F11:F20,D46)</f>
        <v>0</v>
      </c>
      <c r="G46" s="301">
        <f ca="1">COUNTIFS(G11:G20,D46)</f>
        <v>0</v>
      </c>
      <c r="H46" s="301">
        <f ca="1">COUNTIFS(H11:H20,D46)</f>
        <v>0</v>
      </c>
      <c r="I46" s="301">
        <f ca="1">COUNTIFS(I11:I20,D46)</f>
        <v>0</v>
      </c>
      <c r="J46" s="301">
        <f ca="1">COUNTIFS(J11:J20,D46)</f>
        <v>0</v>
      </c>
      <c r="K46" s="301">
        <f ca="1">COUNTIFS(K11:K20,D46)</f>
        <v>0</v>
      </c>
      <c r="L46" s="301">
        <f ca="1">COUNTIFS(L11:L20,D46)</f>
        <v>0</v>
      </c>
      <c r="M46" s="301">
        <f ca="1">COUNTIFS(M11:M20,D46)</f>
        <v>0</v>
      </c>
      <c r="N46" s="301">
        <f ca="1">COUNTIFS(N11:N20,D46)</f>
        <v>0</v>
      </c>
      <c r="O46" s="301">
        <f ca="1">COUNTIFS(O11:O20,D46)</f>
        <v>0</v>
      </c>
      <c r="P46" s="301">
        <f ca="1">COUNTIFS(P11:P20,D46)</f>
        <v>0</v>
      </c>
      <c r="Q46" s="301">
        <f ca="1">COUNTIFS(Q11:Q20,D46)</f>
        <v>0</v>
      </c>
      <c r="R46" s="301">
        <f ca="1">COUNTIFS(R11:R20,D46)</f>
        <v>0</v>
      </c>
      <c r="S46" s="301">
        <f ca="1">COUNTIFS(S11:S20,D46)</f>
        <v>0</v>
      </c>
      <c r="T46" s="301">
        <f ca="1">COUNTIFS(T11:T20,D46)</f>
        <v>0</v>
      </c>
    </row>
    <row r="47" spans="2:20" s="131" customFormat="1" hidden="1" x14ac:dyDescent="0.35">
      <c r="B47" s="299"/>
      <c r="D47" s="300" t="s">
        <v>206</v>
      </c>
      <c r="E47" s="301">
        <f ca="1">COUNTIFS(E11:E20,D47)</f>
        <v>0</v>
      </c>
      <c r="F47" s="301">
        <f ca="1">COUNTIFS(F11:F20,D47)</f>
        <v>0</v>
      </c>
      <c r="G47" s="301">
        <f ca="1">COUNTIFS(G11:G20,D47)</f>
        <v>0</v>
      </c>
      <c r="H47" s="301">
        <f ca="1">COUNTIFS(H11:H20,D47)</f>
        <v>0</v>
      </c>
      <c r="I47" s="301">
        <f ca="1">COUNTIFS(I11:I20,D47)</f>
        <v>0</v>
      </c>
      <c r="J47" s="301">
        <f ca="1">COUNTIFS(J11:J20,D47)</f>
        <v>0</v>
      </c>
      <c r="K47" s="301">
        <f ca="1">COUNTIFS(K11:K20,D47)</f>
        <v>0</v>
      </c>
      <c r="L47" s="301">
        <f ca="1">COUNTIFS(L11:L20,D47)</f>
        <v>0</v>
      </c>
      <c r="M47" s="301">
        <f ca="1">COUNTIFS(M11:M20,D47)</f>
        <v>0</v>
      </c>
      <c r="N47" s="301">
        <f ca="1">COUNTIFS(N11:N20,D47)</f>
        <v>0</v>
      </c>
      <c r="O47" s="301">
        <f ca="1">COUNTIFS(O11:O20,D47)</f>
        <v>0</v>
      </c>
      <c r="P47" s="301">
        <f ca="1">COUNTIFS(P11:P20,D47)</f>
        <v>0</v>
      </c>
      <c r="Q47" s="301">
        <f ca="1">COUNTIFS(Q11:Q20,D47)</f>
        <v>0</v>
      </c>
      <c r="R47" s="301">
        <f ca="1">COUNTIFS(R11:R20,D47)</f>
        <v>0</v>
      </c>
      <c r="S47" s="301">
        <f ca="1">COUNTIFS(S11:S20,D47)</f>
        <v>0</v>
      </c>
      <c r="T47" s="301">
        <f ca="1">COUNTIFS(T11:T20,D47)</f>
        <v>0</v>
      </c>
    </row>
    <row r="48" spans="2:20" s="131" customFormat="1" hidden="1" x14ac:dyDescent="0.35">
      <c r="B48" s="299"/>
      <c r="D48" s="301" t="s">
        <v>207</v>
      </c>
      <c r="E48" s="301">
        <f ca="1">D49-SUM(E23:E47)</f>
        <v>0</v>
      </c>
      <c r="F48" s="301">
        <f ca="1">D49-SUM(F23:F47)</f>
        <v>0</v>
      </c>
      <c r="G48" s="301">
        <f ca="1">D49-SUM(G23:G47)</f>
        <v>0</v>
      </c>
      <c r="H48" s="301">
        <f ca="1">D49-SUM(H23:H47)</f>
        <v>0</v>
      </c>
      <c r="I48" s="301">
        <f ca="1">D49-SUM(I23:I47)</f>
        <v>0</v>
      </c>
      <c r="J48" s="301">
        <f ca="1">D49-SUM(J23:J47)</f>
        <v>0</v>
      </c>
      <c r="K48" s="301">
        <f ca="1">D49-SUM(K23:K47)</f>
        <v>0</v>
      </c>
      <c r="L48" s="301">
        <f ca="1">D49-SUM(L23:L47)</f>
        <v>0</v>
      </c>
      <c r="M48" s="301">
        <f ca="1">D49-SUM(M23:M47)</f>
        <v>0</v>
      </c>
      <c r="N48" s="301">
        <f ca="1">D49-SUM(N23:N47)</f>
        <v>0</v>
      </c>
      <c r="O48" s="301">
        <f ca="1">D49-SUM(O23:O47)</f>
        <v>0</v>
      </c>
      <c r="P48" s="301">
        <f ca="1">D49-SUM(P23:P47)</f>
        <v>0</v>
      </c>
      <c r="Q48" s="301">
        <f ca="1">D49-SUM(Q23:Q47)</f>
        <v>0</v>
      </c>
      <c r="R48" s="301">
        <f ca="1">D49-SUM(R23:R47)</f>
        <v>0</v>
      </c>
      <c r="S48" s="301">
        <f ca="1">D49-SUM(S23:S47)</f>
        <v>0</v>
      </c>
      <c r="T48" s="301">
        <f ca="1">D49-SUM(T23:T47)</f>
        <v>0</v>
      </c>
    </row>
    <row r="49" spans="2:20" s="131" customFormat="1" hidden="1" x14ac:dyDescent="0.35">
      <c r="B49" s="299"/>
      <c r="D49" s="301">
        <f>IF(RIGHT(B21,3)="com",COUNTA(ParticipantList),0)</f>
        <v>0</v>
      </c>
    </row>
    <row r="50" spans="2:20" s="131" customFormat="1" hidden="1" x14ac:dyDescent="0.35">
      <c r="B50" s="299"/>
    </row>
    <row r="51" spans="2:20" s="131" customFormat="1" ht="16" hidden="1" customHeight="1" x14ac:dyDescent="0.35">
      <c r="B51" s="298" t="s">
        <v>213</v>
      </c>
      <c r="D51" s="131" t="s">
        <v>212</v>
      </c>
    </row>
    <row r="52" spans="2:20" s="131" customFormat="1" hidden="1" x14ac:dyDescent="0.35">
      <c r="B52" s="299"/>
      <c r="D52" s="300" t="s">
        <v>185</v>
      </c>
      <c r="E52" s="301">
        <f ca="1">RANK(E23,E23:E48)+COUNTIF(E23:E23,E23)-1</f>
        <v>1</v>
      </c>
      <c r="F52" s="301">
        <f ca="1">RANK(F23,F23:F48)+COUNTIF(F23:F23,F23)-1</f>
        <v>1</v>
      </c>
      <c r="G52" s="301">
        <f ca="1">RANK(G23,G23:G48)+COUNTIF(G23:G23,G23)-1</f>
        <v>1</v>
      </c>
      <c r="H52" s="301">
        <f ca="1">RANK(H23,H23:H48)+COUNTIF(H23:H23,H23)-1</f>
        <v>1</v>
      </c>
      <c r="I52" s="301">
        <f ca="1">RANK(I23,I23:I48)+COUNTIF(I23:I23,I23)-1</f>
        <v>1</v>
      </c>
      <c r="J52" s="301">
        <f ca="1">RANK(J23,J23:J48)+COUNTIF(J23:J23,J23)-1</f>
        <v>1</v>
      </c>
      <c r="K52" s="301">
        <f ca="1">RANK(K23,K23:K48)+COUNTIF(K23:K23,K23)-1</f>
        <v>1</v>
      </c>
      <c r="L52" s="301">
        <f ca="1">RANK(L23,L23:L48)+COUNTIF(L23:L23,L23)-1</f>
        <v>1</v>
      </c>
      <c r="M52" s="301">
        <f ca="1">RANK(M23,M23:M48)+COUNTIF(M23:M23,M23)-1</f>
        <v>1</v>
      </c>
      <c r="N52" s="301">
        <f ca="1">RANK(N23,N23:N48)+COUNTIF(N23:N23,N23)-1</f>
        <v>1</v>
      </c>
      <c r="O52" s="301">
        <f ca="1">RANK(O23,O23:O48)+COUNTIF(O23:O23,O23)-1</f>
        <v>1</v>
      </c>
      <c r="P52" s="301">
        <f ca="1">RANK(P23,P23:P48)+COUNTIF(P23:P23,P23)-1</f>
        <v>1</v>
      </c>
      <c r="Q52" s="301">
        <f ca="1">RANK(Q23,Q23:Q48)+COUNTIF(Q23:Q23,Q23)-1</f>
        <v>1</v>
      </c>
      <c r="R52" s="301">
        <f ca="1">RANK(R23,R23:R48)+COUNTIF(R23:R23,R23)-1</f>
        <v>1</v>
      </c>
      <c r="S52" s="301">
        <f ca="1">RANK(S23,S23:S48)+COUNTIF(S23:S23,S23)-1</f>
        <v>1</v>
      </c>
      <c r="T52" s="301">
        <f ca="1">RANK(T23,T23:T48)+COUNTIF(T23:T23,T23)-1</f>
        <v>1</v>
      </c>
    </row>
    <row r="53" spans="2:20" s="131" customFormat="1" hidden="1" x14ac:dyDescent="0.35">
      <c r="B53" s="299"/>
      <c r="D53" s="300" t="s">
        <v>186</v>
      </c>
      <c r="E53" s="301">
        <f ca="1">RANK(E24,E23:E48)+COUNTIF(E23:E24,E24)-1</f>
        <v>2</v>
      </c>
      <c r="F53" s="301">
        <f ca="1">RANK(F24,F23:F48)+COUNTIF(F23:F24,F24)-1</f>
        <v>2</v>
      </c>
      <c r="G53" s="301">
        <f ca="1">RANK(G24,G23:G48)+COUNTIF(G23:G24,G24)-1</f>
        <v>2</v>
      </c>
      <c r="H53" s="301">
        <f ca="1">RANK(H24,H23:H48)+COUNTIF(H23:H24,H24)-1</f>
        <v>2</v>
      </c>
      <c r="I53" s="301">
        <f ca="1">RANK(I24,I23:I48)+COUNTIF(I23:I24,I24)-1</f>
        <v>2</v>
      </c>
      <c r="J53" s="301">
        <f ca="1">RANK(J24,J23:J48)+COUNTIF(J23:J24,J24)-1</f>
        <v>2</v>
      </c>
      <c r="K53" s="301">
        <f ca="1">RANK(K24,K23:K48)+COUNTIF(K23:K24,K24)-1</f>
        <v>2</v>
      </c>
      <c r="L53" s="301">
        <f ca="1">RANK(L24,L23:L48)+COUNTIF(L23:L24,L24)-1</f>
        <v>2</v>
      </c>
      <c r="M53" s="301">
        <f ca="1">RANK(M24,M23:M48)+COUNTIF(M23:M24,M24)-1</f>
        <v>2</v>
      </c>
      <c r="N53" s="301">
        <f ca="1">RANK(N24,N23:N48)+COUNTIF(N23:N24,N24)-1</f>
        <v>2</v>
      </c>
      <c r="O53" s="301">
        <f ca="1">RANK(O24,O23:O48)+COUNTIF(O23:O24,O24)-1</f>
        <v>2</v>
      </c>
      <c r="P53" s="301">
        <f ca="1">RANK(P24,P23:P48)+COUNTIF(P23:P24,P24)-1</f>
        <v>2</v>
      </c>
      <c r="Q53" s="301">
        <f ca="1">RANK(Q24,Q23:Q48)+COUNTIF(Q23:Q24,Q24)-1</f>
        <v>2</v>
      </c>
      <c r="R53" s="301">
        <f ca="1">RANK(R24,R23:R48)+COUNTIF(R23:R24,R24)-1</f>
        <v>2</v>
      </c>
      <c r="S53" s="301">
        <f ca="1">RANK(S24,S23:S48)+COUNTIF(S23:S24,S24)-1</f>
        <v>2</v>
      </c>
      <c r="T53" s="301">
        <f ca="1">RANK(T24,T23:T48)+COUNTIF(T23:T24,T24)-1</f>
        <v>2</v>
      </c>
    </row>
    <row r="54" spans="2:20" s="131" customFormat="1" hidden="1" x14ac:dyDescent="0.35">
      <c r="B54" s="299"/>
      <c r="D54" s="300" t="s">
        <v>191</v>
      </c>
      <c r="E54" s="301">
        <f ca="1">RANK(E25,E23:E48)+COUNTIF(E23:E25,E25)-1</f>
        <v>3</v>
      </c>
      <c r="F54" s="301">
        <f ca="1">RANK(F25,F23:F48)+COUNTIF(F23:F25,F25)-1</f>
        <v>3</v>
      </c>
      <c r="G54" s="301">
        <f ca="1">RANK(G25,G23:G48)+COUNTIF(G23:G25,G25)-1</f>
        <v>3</v>
      </c>
      <c r="H54" s="301">
        <f ca="1">RANK(H25,H23:H48)+COUNTIF(H23:H25,H25)-1</f>
        <v>3</v>
      </c>
      <c r="I54" s="301">
        <f ca="1">RANK(I25,I23:I48)+COUNTIF(I23:I25,I25)-1</f>
        <v>3</v>
      </c>
      <c r="J54" s="301">
        <f ca="1">RANK(J25,J23:J48)+COUNTIF(J23:J25,J25)-1</f>
        <v>3</v>
      </c>
      <c r="K54" s="301">
        <f ca="1">RANK(K25,K23:K48)+COUNTIF(K23:K25,K25)-1</f>
        <v>3</v>
      </c>
      <c r="L54" s="301">
        <f ca="1">RANK(L25,L23:L48)+COUNTIF(L23:L25,L25)-1</f>
        <v>3</v>
      </c>
      <c r="M54" s="301">
        <f ca="1">RANK(M25,M23:M48)+COUNTIF(M23:M25,M25)-1</f>
        <v>3</v>
      </c>
      <c r="N54" s="301">
        <f ca="1">RANK(N25,N23:N48)+COUNTIF(N23:N25,N25)-1</f>
        <v>3</v>
      </c>
      <c r="O54" s="301">
        <f ca="1">RANK(O25,O23:O48)+COUNTIF(O23:O25,O25)-1</f>
        <v>3</v>
      </c>
      <c r="P54" s="301">
        <f ca="1">RANK(P25,P23:P48)+COUNTIF(P23:P25,P25)-1</f>
        <v>3</v>
      </c>
      <c r="Q54" s="301">
        <f ca="1">RANK(Q25,Q23:Q48)+COUNTIF(Q23:Q25,Q25)-1</f>
        <v>3</v>
      </c>
      <c r="R54" s="301">
        <f ca="1">RANK(R25,R23:R48)+COUNTIF(R23:R25,R25)-1</f>
        <v>3</v>
      </c>
      <c r="S54" s="301">
        <f ca="1">RANK(S25,S23:S48)+COUNTIF(S23:S25,S25)-1</f>
        <v>3</v>
      </c>
      <c r="T54" s="301">
        <f ca="1">RANK(T25,T23:T48)+COUNTIF(T23:T25,T25)-1</f>
        <v>3</v>
      </c>
    </row>
    <row r="55" spans="2:20" s="131" customFormat="1" hidden="1" x14ac:dyDescent="0.35">
      <c r="B55" s="299"/>
      <c r="D55" s="300" t="s">
        <v>190</v>
      </c>
      <c r="E55" s="301">
        <f ca="1">RANK(E26,E23:E48)+COUNTIF(E23:E26,E26)-1</f>
        <v>4</v>
      </c>
      <c r="F55" s="301">
        <f ca="1">RANK(F26,F23:F48)+COUNTIF(F23:F26,F26)-1</f>
        <v>4</v>
      </c>
      <c r="G55" s="301">
        <f ca="1">RANK(G26,G23:G48)+COUNTIF(G23:G26,G26)-1</f>
        <v>4</v>
      </c>
      <c r="H55" s="301">
        <f ca="1">RANK(H26,H23:H48)+COUNTIF(H23:H26,H26)-1</f>
        <v>4</v>
      </c>
      <c r="I55" s="301">
        <f ca="1">RANK(I26,I23:I48)+COUNTIF(I23:I26,I26)-1</f>
        <v>4</v>
      </c>
      <c r="J55" s="301">
        <f ca="1">RANK(J26,J23:J48)+COUNTIF(J23:J26,J26)-1</f>
        <v>4</v>
      </c>
      <c r="K55" s="301">
        <f ca="1">RANK(K26,K23:K48)+COUNTIF(K23:K26,K26)-1</f>
        <v>4</v>
      </c>
      <c r="L55" s="301">
        <f ca="1">RANK(L26,L23:L48)+COUNTIF(L23:L26,L26)-1</f>
        <v>4</v>
      </c>
      <c r="M55" s="301">
        <f ca="1">RANK(M26,M23:M48)+COUNTIF(M23:M26,M26)-1</f>
        <v>4</v>
      </c>
      <c r="N55" s="301">
        <f ca="1">RANK(N26,N23:N48)+COUNTIF(N23:N26,N26)-1</f>
        <v>4</v>
      </c>
      <c r="O55" s="301">
        <f ca="1">RANK(O26,O23:O48)+COUNTIF(O23:O26,O26)-1</f>
        <v>4</v>
      </c>
      <c r="P55" s="301">
        <f ca="1">RANK(P26,P23:P48)+COUNTIF(P23:P26,P26)-1</f>
        <v>4</v>
      </c>
      <c r="Q55" s="301">
        <f ca="1">RANK(Q26,Q23:Q48)+COUNTIF(Q23:Q26,Q26)-1</f>
        <v>4</v>
      </c>
      <c r="R55" s="301">
        <f ca="1">RANK(R26,R23:R48)+COUNTIF(R23:R26,R26)-1</f>
        <v>4</v>
      </c>
      <c r="S55" s="301">
        <f ca="1">RANK(S26,S23:S48)+COUNTIF(S23:S26,S26)-1</f>
        <v>4</v>
      </c>
      <c r="T55" s="301">
        <f ca="1">RANK(T26,T23:T48)+COUNTIF(T23:T26,T26)-1</f>
        <v>4</v>
      </c>
    </row>
    <row r="56" spans="2:20" s="131" customFormat="1" hidden="1" x14ac:dyDescent="0.35">
      <c r="B56" s="299"/>
      <c r="D56" s="300" t="s">
        <v>187</v>
      </c>
      <c r="E56" s="301">
        <f ca="1">RANK(E27,E23:E48)+COUNTIF(E23:E27,E27)-1</f>
        <v>5</v>
      </c>
      <c r="F56" s="301">
        <f ca="1">RANK(F27,F23:F48)+COUNTIF(F23:F27,F27)-1</f>
        <v>5</v>
      </c>
      <c r="G56" s="301">
        <f ca="1">RANK(G27,G23:G48)+COUNTIF(G23:G27,G27)-1</f>
        <v>5</v>
      </c>
      <c r="H56" s="301">
        <f ca="1">RANK(H27,H23:H48)+COUNTIF(H23:H27,H27)-1</f>
        <v>5</v>
      </c>
      <c r="I56" s="301">
        <f ca="1">RANK(I27,I23:I48)+COUNTIF(I23:I27,I27)-1</f>
        <v>5</v>
      </c>
      <c r="J56" s="301">
        <f ca="1">RANK(J27,J23:J48)+COUNTIF(J23:J27,J27)-1</f>
        <v>5</v>
      </c>
      <c r="K56" s="301">
        <f ca="1">RANK(K27,K23:K48)+COUNTIF(K23:K27,K27)-1</f>
        <v>5</v>
      </c>
      <c r="L56" s="301">
        <f ca="1">RANK(L27,L23:L48)+COUNTIF(L23:L27,L27)-1</f>
        <v>5</v>
      </c>
      <c r="M56" s="301">
        <f ca="1">RANK(M27,M23:M48)+COUNTIF(M23:M27,M27)-1</f>
        <v>5</v>
      </c>
      <c r="N56" s="301">
        <f ca="1">RANK(N27,N23:N48)+COUNTIF(N23:N27,N27)-1</f>
        <v>5</v>
      </c>
      <c r="O56" s="301">
        <f ca="1">RANK(O27,O23:O48)+COUNTIF(O23:O27,O27)-1</f>
        <v>5</v>
      </c>
      <c r="P56" s="301">
        <f ca="1">RANK(P27,P23:P48)+COUNTIF(P23:P27,P27)-1</f>
        <v>5</v>
      </c>
      <c r="Q56" s="301">
        <f ca="1">RANK(Q27,Q23:Q48)+COUNTIF(Q23:Q27,Q27)-1</f>
        <v>5</v>
      </c>
      <c r="R56" s="301">
        <f ca="1">RANK(R27,R23:R48)+COUNTIF(R23:R27,R27)-1</f>
        <v>5</v>
      </c>
      <c r="S56" s="301">
        <f ca="1">RANK(S27,S23:S48)+COUNTIF(S23:S27,S27)-1</f>
        <v>5</v>
      </c>
      <c r="T56" s="301">
        <f ca="1">RANK(T27,T23:T48)+COUNTIF(T23:T27,T27)-1</f>
        <v>5</v>
      </c>
    </row>
    <row r="57" spans="2:20" s="131" customFormat="1" hidden="1" x14ac:dyDescent="0.35">
      <c r="B57" s="299"/>
      <c r="D57" s="300" t="s">
        <v>208</v>
      </c>
      <c r="E57" s="301">
        <f ca="1">RANK(E28,E23:E48)+COUNTIF(E23:E28,E28)-1</f>
        <v>6</v>
      </c>
      <c r="F57" s="301">
        <f ca="1">RANK(F28,F23:F48)+COUNTIF(F23:F28,F28)-1</f>
        <v>6</v>
      </c>
      <c r="G57" s="301">
        <f ca="1">RANK(G28,G23:G48)+COUNTIF(G23:G28,G28)-1</f>
        <v>6</v>
      </c>
      <c r="H57" s="301">
        <f ca="1">RANK(H28,H23:H48)+COUNTIF(H23:H28,H28)-1</f>
        <v>6</v>
      </c>
      <c r="I57" s="301">
        <f ca="1">RANK(I28,I23:I48)+COUNTIF(I23:I28,I28)-1</f>
        <v>6</v>
      </c>
      <c r="J57" s="301">
        <f ca="1">RANK(J28,J23:J48)+COUNTIF(J23:J28,J28)-1</f>
        <v>6</v>
      </c>
      <c r="K57" s="301">
        <f ca="1">RANK(K28,K23:K48)+COUNTIF(K23:K28,K28)-1</f>
        <v>6</v>
      </c>
      <c r="L57" s="301">
        <f ca="1">RANK(L28,L23:L48)+COUNTIF(L23:L28,L28)-1</f>
        <v>6</v>
      </c>
      <c r="M57" s="301">
        <f ca="1">RANK(M28,M23:M48)+COUNTIF(M23:M28,M28)-1</f>
        <v>6</v>
      </c>
      <c r="N57" s="301">
        <f ca="1">RANK(N28,N23:N48)+COUNTIF(N23:N28,N28)-1</f>
        <v>6</v>
      </c>
      <c r="O57" s="301">
        <f ca="1">RANK(O28,O23:O48)+COUNTIF(O23:O28,O28)-1</f>
        <v>6</v>
      </c>
      <c r="P57" s="301">
        <f ca="1">RANK(P28,P23:P48)+COUNTIF(P23:P28,P28)-1</f>
        <v>6</v>
      </c>
      <c r="Q57" s="301">
        <f ca="1">RANK(Q28,Q23:Q48)+COUNTIF(Q23:Q28,Q28)-1</f>
        <v>6</v>
      </c>
      <c r="R57" s="301">
        <f ca="1">RANK(R28,R23:R48)+COUNTIF(R23:R28,R28)-1</f>
        <v>6</v>
      </c>
      <c r="S57" s="301">
        <f ca="1">RANK(S28,S23:S48)+COUNTIF(S23:S28,S28)-1</f>
        <v>6</v>
      </c>
      <c r="T57" s="301">
        <f ca="1">RANK(T28,T23:T48)+COUNTIF(T23:T28,T28)-1</f>
        <v>6</v>
      </c>
    </row>
    <row r="58" spans="2:20" s="131" customFormat="1" hidden="1" x14ac:dyDescent="0.35">
      <c r="B58" s="299"/>
      <c r="D58" s="300" t="s">
        <v>192</v>
      </c>
      <c r="E58" s="301">
        <f ca="1">RANK(E29,E23:E48)+COUNTIF(E23:E29,E29)-1</f>
        <v>7</v>
      </c>
      <c r="F58" s="301">
        <f ca="1">RANK(F29,F23:F48)+COUNTIF(F23:F29,F29)-1</f>
        <v>7</v>
      </c>
      <c r="G58" s="301">
        <f ca="1">RANK(G29,G23:G48)+COUNTIF(G23:G29,G29)-1</f>
        <v>7</v>
      </c>
      <c r="H58" s="301">
        <f ca="1">RANK(H29,H23:H48)+COUNTIF(H23:H29,H29)-1</f>
        <v>7</v>
      </c>
      <c r="I58" s="301">
        <f ca="1">RANK(I29,I23:I48)+COUNTIF(I23:I29,I29)-1</f>
        <v>7</v>
      </c>
      <c r="J58" s="301">
        <f ca="1">RANK(J29,J23:J48)+COUNTIF(J23:J29,J29)-1</f>
        <v>7</v>
      </c>
      <c r="K58" s="301">
        <f ca="1">RANK(K29,K23:K48)+COUNTIF(K23:K29,K29)-1</f>
        <v>7</v>
      </c>
      <c r="L58" s="301">
        <f ca="1">RANK(L29,L23:L48)+COUNTIF(L23:L29,L29)-1</f>
        <v>7</v>
      </c>
      <c r="M58" s="301">
        <f ca="1">RANK(M29,M23:M48)+COUNTIF(M23:M29,M29)-1</f>
        <v>7</v>
      </c>
      <c r="N58" s="301">
        <f ca="1">RANK(N29,N23:N48)+COUNTIF(N23:N29,N29)-1</f>
        <v>7</v>
      </c>
      <c r="O58" s="301">
        <f ca="1">RANK(O29,O23:O48)+COUNTIF(O23:O29,O29)-1</f>
        <v>7</v>
      </c>
      <c r="P58" s="301">
        <f ca="1">RANK(P29,P23:P48)+COUNTIF(P23:P29,P29)-1</f>
        <v>7</v>
      </c>
      <c r="Q58" s="301">
        <f ca="1">RANK(Q29,Q23:Q48)+COUNTIF(Q23:Q29,Q29)-1</f>
        <v>7</v>
      </c>
      <c r="R58" s="301">
        <f ca="1">RANK(R29,R23:R48)+COUNTIF(R23:R29,R29)-1</f>
        <v>7</v>
      </c>
      <c r="S58" s="301">
        <f ca="1">RANK(S29,S23:S48)+COUNTIF(S23:S29,S29)-1</f>
        <v>7</v>
      </c>
      <c r="T58" s="301">
        <f ca="1">RANK(T29,T23:T48)+COUNTIF(T23:T29,T29)-1</f>
        <v>7</v>
      </c>
    </row>
    <row r="59" spans="2:20" s="131" customFormat="1" hidden="1" x14ac:dyDescent="0.35">
      <c r="B59" s="299"/>
      <c r="D59" s="300" t="s">
        <v>193</v>
      </c>
      <c r="E59" s="301">
        <f ca="1">RANK(E30,E23:E48)+COUNTIF(E23:E30,E30)-1</f>
        <v>8</v>
      </c>
      <c r="F59" s="301">
        <f ca="1">RANK(F30,F23:F48)+COUNTIF(F23:F30,F30)-1</f>
        <v>8</v>
      </c>
      <c r="G59" s="301">
        <f ca="1">RANK(G30,G23:G48)+COUNTIF(G23:G30,G30)-1</f>
        <v>8</v>
      </c>
      <c r="H59" s="301">
        <f ca="1">RANK(H30,H23:H48)+COUNTIF(H23:H30,H30)-1</f>
        <v>8</v>
      </c>
      <c r="I59" s="301">
        <f ca="1">RANK(I30,I23:I48)+COUNTIF(I23:I30,I30)-1</f>
        <v>8</v>
      </c>
      <c r="J59" s="301">
        <f ca="1">RANK(J30,J23:J48)+COUNTIF(J23:J30,J30)-1</f>
        <v>8</v>
      </c>
      <c r="K59" s="301">
        <f ca="1">RANK(K30,K23:K48)+COUNTIF(K23:K30,K30)-1</f>
        <v>8</v>
      </c>
      <c r="L59" s="301">
        <f ca="1">RANK(L30,L23:L48)+COUNTIF(L23:L30,L30)-1</f>
        <v>8</v>
      </c>
      <c r="M59" s="301">
        <f ca="1">RANK(M30,M23:M48)+COUNTIF(M23:M30,M30)-1</f>
        <v>8</v>
      </c>
      <c r="N59" s="301">
        <f ca="1">RANK(N30,N23:N48)+COUNTIF(N23:N30,N30)-1</f>
        <v>8</v>
      </c>
      <c r="O59" s="301">
        <f ca="1">RANK(O30,O23:O48)+COUNTIF(O23:O30,O30)-1</f>
        <v>8</v>
      </c>
      <c r="P59" s="301">
        <f ca="1">RANK(P30,P23:P48)+COUNTIF(P23:P30,P30)-1</f>
        <v>8</v>
      </c>
      <c r="Q59" s="301">
        <f ca="1">RANK(Q30,Q23:Q48)+COUNTIF(Q23:Q30,Q30)-1</f>
        <v>8</v>
      </c>
      <c r="R59" s="301">
        <f ca="1">RANK(R30,R23:R48)+COUNTIF(R23:R30,R30)-1</f>
        <v>8</v>
      </c>
      <c r="S59" s="301">
        <f ca="1">RANK(S30,S23:S48)+COUNTIF(S23:S30,S30)-1</f>
        <v>8</v>
      </c>
      <c r="T59" s="301">
        <f ca="1">RANK(T30,T23:T48)+COUNTIF(T23:T30,T30)-1</f>
        <v>8</v>
      </c>
    </row>
    <row r="60" spans="2:20" s="131" customFormat="1" hidden="1" x14ac:dyDescent="0.35">
      <c r="B60" s="299"/>
      <c r="D60" s="300" t="s">
        <v>194</v>
      </c>
      <c r="E60" s="301">
        <f ca="1">RANK(E31,E23:E48)+COUNTIF(E23:E31,E31)-1</f>
        <v>9</v>
      </c>
      <c r="F60" s="301">
        <f ca="1">RANK(F31,F23:F48)+COUNTIF(F23:F31,F31)-1</f>
        <v>9</v>
      </c>
      <c r="G60" s="301">
        <f ca="1">RANK(G31,G23:G48)+COUNTIF(G23:G31,G31)-1</f>
        <v>9</v>
      </c>
      <c r="H60" s="301">
        <f ca="1">RANK(H31,H23:H48)+COUNTIF(H23:H31,H31)-1</f>
        <v>9</v>
      </c>
      <c r="I60" s="301">
        <f ca="1">RANK(I31,I23:I48)+COUNTIF(I23:I31,I31)-1</f>
        <v>9</v>
      </c>
      <c r="J60" s="301">
        <f ca="1">RANK(J31,J23:J48)+COUNTIF(J23:J31,J31)-1</f>
        <v>9</v>
      </c>
      <c r="K60" s="301">
        <f ca="1">RANK(K31,K23:K48)+COUNTIF(K23:K31,K31)-1</f>
        <v>9</v>
      </c>
      <c r="L60" s="301">
        <f ca="1">RANK(L31,L23:L48)+COUNTIF(L23:L31,L31)-1</f>
        <v>9</v>
      </c>
      <c r="M60" s="301">
        <f ca="1">RANK(M31,M23:M48)+COUNTIF(M23:M31,M31)-1</f>
        <v>9</v>
      </c>
      <c r="N60" s="301">
        <f ca="1">RANK(N31,N23:N48)+COUNTIF(N23:N31,N31)-1</f>
        <v>9</v>
      </c>
      <c r="O60" s="301">
        <f ca="1">RANK(O31,O23:O48)+COUNTIF(O23:O31,O31)-1</f>
        <v>9</v>
      </c>
      <c r="P60" s="301">
        <f ca="1">RANK(P31,P23:P48)+COUNTIF(P23:P31,P31)-1</f>
        <v>9</v>
      </c>
      <c r="Q60" s="301">
        <f ca="1">RANK(Q31,Q23:Q48)+COUNTIF(Q23:Q31,Q31)-1</f>
        <v>9</v>
      </c>
      <c r="R60" s="301">
        <f ca="1">RANK(R31,R23:R48)+COUNTIF(R23:R31,R31)-1</f>
        <v>9</v>
      </c>
      <c r="S60" s="301">
        <f ca="1">RANK(S31,S23:S48)+COUNTIF(S23:S31,S31)-1</f>
        <v>9</v>
      </c>
      <c r="T60" s="301">
        <f ca="1">RANK(T31,T23:T48)+COUNTIF(T23:T31,T31)-1</f>
        <v>9</v>
      </c>
    </row>
    <row r="61" spans="2:20" s="131" customFormat="1" hidden="1" x14ac:dyDescent="0.35">
      <c r="B61" s="299"/>
      <c r="D61" s="300" t="s">
        <v>188</v>
      </c>
      <c r="E61" s="301">
        <f ca="1">RANK(E32,E23:E48)+COUNTIF(E23:E32,E32)-1</f>
        <v>10</v>
      </c>
      <c r="F61" s="301">
        <f ca="1">RANK(F32,F23:F48)+COUNTIF(F23:F32,F32)-1</f>
        <v>10</v>
      </c>
      <c r="G61" s="301">
        <f ca="1">RANK(G32,G23:G48)+COUNTIF(G23:G32,G32)-1</f>
        <v>10</v>
      </c>
      <c r="H61" s="301">
        <f ca="1">RANK(H32,H23:H48)+COUNTIF(H23:H32,H32)-1</f>
        <v>10</v>
      </c>
      <c r="I61" s="301">
        <f ca="1">RANK(I32,I23:I48)+COUNTIF(I23:I32,I32)-1</f>
        <v>10</v>
      </c>
      <c r="J61" s="301">
        <f ca="1">RANK(J32,J23:J48)+COUNTIF(J23:J32,J32)-1</f>
        <v>10</v>
      </c>
      <c r="K61" s="301">
        <f ca="1">RANK(K32,K23:K48)+COUNTIF(K23:K32,K32)-1</f>
        <v>10</v>
      </c>
      <c r="L61" s="301">
        <f ca="1">RANK(L32,L23:L48)+COUNTIF(L23:L32,L32)-1</f>
        <v>10</v>
      </c>
      <c r="M61" s="301">
        <f ca="1">RANK(M32,M23:M48)+COUNTIF(M23:M32,M32)-1</f>
        <v>10</v>
      </c>
      <c r="N61" s="301">
        <f ca="1">RANK(N32,N23:N48)+COUNTIF(N23:N32,N32)-1</f>
        <v>10</v>
      </c>
      <c r="O61" s="301">
        <f ca="1">RANK(O32,O23:O48)+COUNTIF(O23:O32,O32)-1</f>
        <v>10</v>
      </c>
      <c r="P61" s="301">
        <f ca="1">RANK(P32,P23:P48)+COUNTIF(P23:P32,P32)-1</f>
        <v>10</v>
      </c>
      <c r="Q61" s="301">
        <f ca="1">RANK(Q32,Q23:Q48)+COUNTIF(Q23:Q32,Q32)-1</f>
        <v>10</v>
      </c>
      <c r="R61" s="301">
        <f ca="1">RANK(R32,R23:R48)+COUNTIF(R23:R32,R32)-1</f>
        <v>10</v>
      </c>
      <c r="S61" s="301">
        <f ca="1">RANK(S32,S23:S48)+COUNTIF(S23:S32,S32)-1</f>
        <v>10</v>
      </c>
      <c r="T61" s="301">
        <f ca="1">RANK(T32,T23:T48)+COUNTIF(T23:T32,T32)-1</f>
        <v>10</v>
      </c>
    </row>
    <row r="62" spans="2:20" s="131" customFormat="1" hidden="1" x14ac:dyDescent="0.35">
      <c r="B62" s="299"/>
      <c r="D62" s="300" t="s">
        <v>209</v>
      </c>
      <c r="E62" s="301">
        <f ca="1">RANK(E33,E23:E48)+COUNTIF(E23:E33,E33)-1</f>
        <v>11</v>
      </c>
      <c r="F62" s="301">
        <f ca="1">RANK(F33,F23:F48)+COUNTIF(F23:F33,F33)-1</f>
        <v>11</v>
      </c>
      <c r="G62" s="301">
        <f ca="1">RANK(G33,G23:G48)+COUNTIF(G23:G33,G33)-1</f>
        <v>11</v>
      </c>
      <c r="H62" s="301">
        <f ca="1">RANK(H33,H23:H48)+COUNTIF(H23:H33,H33)-1</f>
        <v>11</v>
      </c>
      <c r="I62" s="301">
        <f ca="1">RANK(I33,I23:I48)+COUNTIF(I23:I33,I33)-1</f>
        <v>11</v>
      </c>
      <c r="J62" s="301">
        <f ca="1">RANK(J33,J23:J48)+COUNTIF(J23:J33,J33)-1</f>
        <v>11</v>
      </c>
      <c r="K62" s="301">
        <f ca="1">RANK(K33,K23:K48)+COUNTIF(K23:K33,K33)-1</f>
        <v>11</v>
      </c>
      <c r="L62" s="301">
        <f ca="1">RANK(L33,L23:L48)+COUNTIF(L23:L33,L33)-1</f>
        <v>11</v>
      </c>
      <c r="M62" s="301">
        <f ca="1">RANK(M33,M23:M48)+COUNTIF(M23:M33,M33)-1</f>
        <v>11</v>
      </c>
      <c r="N62" s="301">
        <f ca="1">RANK(N33,N23:N48)+COUNTIF(N23:N33,N33)-1</f>
        <v>11</v>
      </c>
      <c r="O62" s="301">
        <f ca="1">RANK(O33,O23:O48)+COUNTIF(O23:O33,O33)-1</f>
        <v>11</v>
      </c>
      <c r="P62" s="301">
        <f ca="1">RANK(P33,P23:P48)+COUNTIF(P23:P33,P33)-1</f>
        <v>11</v>
      </c>
      <c r="Q62" s="301">
        <f ca="1">RANK(Q33,Q23:Q48)+COUNTIF(Q23:Q33,Q33)-1</f>
        <v>11</v>
      </c>
      <c r="R62" s="301">
        <f ca="1">RANK(R33,R23:R48)+COUNTIF(R23:R33,R33)-1</f>
        <v>11</v>
      </c>
      <c r="S62" s="301">
        <f ca="1">RANK(S33,S23:S48)+COUNTIF(S23:S33,S33)-1</f>
        <v>11</v>
      </c>
      <c r="T62" s="301">
        <f ca="1">RANK(T33,T23:T48)+COUNTIF(T23:T33,T33)-1</f>
        <v>11</v>
      </c>
    </row>
    <row r="63" spans="2:20" s="131" customFormat="1" hidden="1" x14ac:dyDescent="0.35">
      <c r="B63" s="299"/>
      <c r="D63" s="300" t="s">
        <v>195</v>
      </c>
      <c r="E63" s="301">
        <f ca="1">RANK(E34,E23:E48)+COUNTIF(E23:E34,E34)-1</f>
        <v>12</v>
      </c>
      <c r="F63" s="301">
        <f ca="1">RANK(F34,F23:F48)+COUNTIF(F23:F34,F34)-1</f>
        <v>12</v>
      </c>
      <c r="G63" s="301">
        <f ca="1">RANK(G34,G23:G48)+COUNTIF(G23:G34,G34)-1</f>
        <v>12</v>
      </c>
      <c r="H63" s="301">
        <f ca="1">RANK(H34,H23:H48)+COUNTIF(H23:H34,H34)-1</f>
        <v>12</v>
      </c>
      <c r="I63" s="301">
        <f ca="1">RANK(I34,I23:I48)+COUNTIF(I23:I34,I34)-1</f>
        <v>12</v>
      </c>
      <c r="J63" s="301">
        <f ca="1">RANK(J34,J23:J48)+COUNTIF(J23:J34,J34)-1</f>
        <v>12</v>
      </c>
      <c r="K63" s="301">
        <f ca="1">RANK(K34,K23:K48)+COUNTIF(K23:K34,K34)-1</f>
        <v>12</v>
      </c>
      <c r="L63" s="301">
        <f ca="1">RANK(L34,L23:L48)+COUNTIF(L23:L34,L34)-1</f>
        <v>12</v>
      </c>
      <c r="M63" s="301">
        <f ca="1">RANK(M34,M23:M48)+COUNTIF(M23:M34,M34)-1</f>
        <v>12</v>
      </c>
      <c r="N63" s="301">
        <f ca="1">RANK(N34,N23:N48)+COUNTIF(N23:N34,N34)-1</f>
        <v>12</v>
      </c>
      <c r="O63" s="301">
        <f ca="1">RANK(O34,O23:O48)+COUNTIF(O23:O34,O34)-1</f>
        <v>12</v>
      </c>
      <c r="P63" s="301">
        <f ca="1">RANK(P34,P23:P48)+COUNTIF(P23:P34,P34)-1</f>
        <v>12</v>
      </c>
      <c r="Q63" s="301">
        <f ca="1">RANK(Q34,Q23:Q48)+COUNTIF(Q23:Q34,Q34)-1</f>
        <v>12</v>
      </c>
      <c r="R63" s="301">
        <f ca="1">RANK(R34,R23:R48)+COUNTIF(R23:R34,R34)-1</f>
        <v>12</v>
      </c>
      <c r="S63" s="301">
        <f ca="1">RANK(S34,S23:S48)+COUNTIF(S23:S34,S34)-1</f>
        <v>12</v>
      </c>
      <c r="T63" s="301">
        <f ca="1">RANK(T34,T23:T48)+COUNTIF(T23:T34,T34)-1</f>
        <v>12</v>
      </c>
    </row>
    <row r="64" spans="2:20" s="131" customFormat="1" hidden="1" x14ac:dyDescent="0.35">
      <c r="B64" s="299"/>
      <c r="D64" s="300" t="s">
        <v>196</v>
      </c>
      <c r="E64" s="301">
        <f ca="1">RANK(E35,E23:E48)+COUNTIF(E23:E35,E35)-1</f>
        <v>13</v>
      </c>
      <c r="F64" s="301">
        <f ca="1">RANK(F35,F23:F48)+COUNTIF(F23:F35,F35)-1</f>
        <v>13</v>
      </c>
      <c r="G64" s="301">
        <f ca="1">RANK(G35,G23:G48)+COUNTIF(G23:G35,G35)-1</f>
        <v>13</v>
      </c>
      <c r="H64" s="301">
        <f ca="1">RANK(H35,H23:H48)+COUNTIF(H23:H35,H35)-1</f>
        <v>13</v>
      </c>
      <c r="I64" s="301">
        <f ca="1">RANK(I35,I23:I48)+COUNTIF(I23:I35,I35)-1</f>
        <v>13</v>
      </c>
      <c r="J64" s="301">
        <f ca="1">RANK(J35,J23:J48)+COUNTIF(J23:J35,J35)-1</f>
        <v>13</v>
      </c>
      <c r="K64" s="301">
        <f ca="1">RANK(K35,K23:K48)+COUNTIF(K23:K35,K35)-1</f>
        <v>13</v>
      </c>
      <c r="L64" s="301">
        <f ca="1">RANK(L35,L23:L48)+COUNTIF(L23:L35,L35)-1</f>
        <v>13</v>
      </c>
      <c r="M64" s="301">
        <f ca="1">RANK(M35,M23:M48)+COUNTIF(M23:M35,M35)-1</f>
        <v>13</v>
      </c>
      <c r="N64" s="301">
        <f ca="1">RANK(N35,N23:N48)+COUNTIF(N23:N35,N35)-1</f>
        <v>13</v>
      </c>
      <c r="O64" s="301">
        <f ca="1">RANK(O35,O23:O48)+COUNTIF(O23:O35,O35)-1</f>
        <v>13</v>
      </c>
      <c r="P64" s="301">
        <f ca="1">RANK(P35,P23:P48)+COUNTIF(P23:P35,P35)-1</f>
        <v>13</v>
      </c>
      <c r="Q64" s="301">
        <f ca="1">RANK(Q35,Q23:Q48)+COUNTIF(Q23:Q35,Q35)-1</f>
        <v>13</v>
      </c>
      <c r="R64" s="301">
        <f ca="1">RANK(R35,R23:R48)+COUNTIF(R23:R35,R35)-1</f>
        <v>13</v>
      </c>
      <c r="S64" s="301">
        <f ca="1">RANK(S35,S23:S48)+COUNTIF(S23:S35,S35)-1</f>
        <v>13</v>
      </c>
      <c r="T64" s="301">
        <f ca="1">RANK(T35,T23:T48)+COUNTIF(T23:T35,T35)-1</f>
        <v>13</v>
      </c>
    </row>
    <row r="65" spans="2:20" s="131" customFormat="1" hidden="1" x14ac:dyDescent="0.35">
      <c r="B65" s="299"/>
      <c r="D65" s="300" t="s">
        <v>197</v>
      </c>
      <c r="E65" s="301">
        <f ca="1">RANK(E36,E23:E48)+COUNTIF(E23:E36,E36)-1</f>
        <v>14</v>
      </c>
      <c r="F65" s="301">
        <f ca="1">RANK(F36,F23:F48)+COUNTIF(F23:F36,F36)-1</f>
        <v>14</v>
      </c>
      <c r="G65" s="301">
        <f ca="1">RANK(G36,G23:G48)+COUNTIF(G23:G36,G36)-1</f>
        <v>14</v>
      </c>
      <c r="H65" s="301">
        <f ca="1">RANK(H36,H23:H48)+COUNTIF(H23:H36,H36)-1</f>
        <v>14</v>
      </c>
      <c r="I65" s="301">
        <f ca="1">RANK(I36,I23:I48)+COUNTIF(I23:I36,I36)-1</f>
        <v>14</v>
      </c>
      <c r="J65" s="301">
        <f ca="1">RANK(J36,J23:J48)+COUNTIF(J23:J36,J36)-1</f>
        <v>14</v>
      </c>
      <c r="K65" s="301">
        <f ca="1">RANK(K36,K23:K48)+COUNTIF(K23:K36,K36)-1</f>
        <v>14</v>
      </c>
      <c r="L65" s="301">
        <f ca="1">RANK(L36,L23:L48)+COUNTIF(L23:L36,L36)-1</f>
        <v>14</v>
      </c>
      <c r="M65" s="301">
        <f ca="1">RANK(M36,M23:M48)+COUNTIF(M23:M36,M36)-1</f>
        <v>14</v>
      </c>
      <c r="N65" s="301">
        <f ca="1">RANK(N36,N23:N48)+COUNTIF(N23:N36,N36)-1</f>
        <v>14</v>
      </c>
      <c r="O65" s="301">
        <f ca="1">RANK(O36,O23:O48)+COUNTIF(O23:O36,O36)-1</f>
        <v>14</v>
      </c>
      <c r="P65" s="301">
        <f ca="1">RANK(P36,P23:P48)+COUNTIF(P23:P36,P36)-1</f>
        <v>14</v>
      </c>
      <c r="Q65" s="301">
        <f ca="1">RANK(Q36,Q23:Q48)+COUNTIF(Q23:Q36,Q36)-1</f>
        <v>14</v>
      </c>
      <c r="R65" s="301">
        <f ca="1">RANK(R36,R23:R48)+COUNTIF(R23:R36,R36)-1</f>
        <v>14</v>
      </c>
      <c r="S65" s="301">
        <f ca="1">RANK(S36,S23:S48)+COUNTIF(S23:S36,S36)-1</f>
        <v>14</v>
      </c>
      <c r="T65" s="301">
        <f ca="1">RANK(T36,T23:T48)+COUNTIF(T23:T36,T36)-1</f>
        <v>14</v>
      </c>
    </row>
    <row r="66" spans="2:20" s="131" customFormat="1" hidden="1" x14ac:dyDescent="0.35">
      <c r="B66" s="299"/>
      <c r="D66" s="300" t="s">
        <v>198</v>
      </c>
      <c r="E66" s="301">
        <f ca="1">RANK(E37,E23:E48)+COUNTIF(E23:E37,E37)-1</f>
        <v>15</v>
      </c>
      <c r="F66" s="301">
        <f ca="1">RANK(F37,F23:F48)+COUNTIF(F23:F37,F37)-1</f>
        <v>15</v>
      </c>
      <c r="G66" s="301">
        <f ca="1">RANK(G37,G23:G48)+COUNTIF(G23:G37,G37)-1</f>
        <v>15</v>
      </c>
      <c r="H66" s="301">
        <f ca="1">RANK(H37,H23:H48)+COUNTIF(H23:H37,H37)-1</f>
        <v>15</v>
      </c>
      <c r="I66" s="301">
        <f ca="1">RANK(I37,I23:I48)+COUNTIF(I23:I37,I37)-1</f>
        <v>15</v>
      </c>
      <c r="J66" s="301">
        <f ca="1">RANK(J37,J23:J48)+COUNTIF(J23:J37,J37)-1</f>
        <v>15</v>
      </c>
      <c r="K66" s="301">
        <f ca="1">RANK(K37,K23:K48)+COUNTIF(K23:K37,K37)-1</f>
        <v>15</v>
      </c>
      <c r="L66" s="301">
        <f ca="1">RANK(L37,L23:L48)+COUNTIF(L23:L37,L37)-1</f>
        <v>15</v>
      </c>
      <c r="M66" s="301">
        <f ca="1">RANK(M37,M23:M48)+COUNTIF(M23:M37,M37)-1</f>
        <v>15</v>
      </c>
      <c r="N66" s="301">
        <f ca="1">RANK(N37,N23:N48)+COUNTIF(N23:N37,N37)-1</f>
        <v>15</v>
      </c>
      <c r="O66" s="301">
        <f ca="1">RANK(O37,O23:O48)+COUNTIF(O23:O37,O37)-1</f>
        <v>15</v>
      </c>
      <c r="P66" s="301">
        <f ca="1">RANK(P37,P23:P48)+COUNTIF(P23:P37,P37)-1</f>
        <v>15</v>
      </c>
      <c r="Q66" s="301">
        <f ca="1">RANK(Q37,Q23:Q48)+COUNTIF(Q23:Q37,Q37)-1</f>
        <v>15</v>
      </c>
      <c r="R66" s="301">
        <f ca="1">RANK(R37,R23:R48)+COUNTIF(R23:R37,R37)-1</f>
        <v>15</v>
      </c>
      <c r="S66" s="301">
        <f ca="1">RANK(S37,S23:S48)+COUNTIF(S23:S37,S37)-1</f>
        <v>15</v>
      </c>
      <c r="T66" s="301">
        <f ca="1">RANK(T37,T23:T48)+COUNTIF(T23:T37,T37)-1</f>
        <v>15</v>
      </c>
    </row>
    <row r="67" spans="2:20" s="131" customFormat="1" hidden="1" x14ac:dyDescent="0.35">
      <c r="B67" s="299"/>
      <c r="D67" s="300" t="s">
        <v>199</v>
      </c>
      <c r="E67" s="301">
        <f ca="1">RANK(E38,E23:E48)+COUNTIF(E23:E38,E38)-1</f>
        <v>16</v>
      </c>
      <c r="F67" s="301">
        <f ca="1">RANK(F38,F23:F48)+COUNTIF(F23:F38,F38)-1</f>
        <v>16</v>
      </c>
      <c r="G67" s="301">
        <f ca="1">RANK(G38,G23:G48)+COUNTIF(G23:G38,G38)-1</f>
        <v>16</v>
      </c>
      <c r="H67" s="301">
        <f ca="1">RANK(H38,H23:H48)+COUNTIF(H23:H38,H38)-1</f>
        <v>16</v>
      </c>
      <c r="I67" s="301">
        <f ca="1">RANK(I38,I23:I48)+COUNTIF(I23:I38,I38)-1</f>
        <v>16</v>
      </c>
      <c r="J67" s="301">
        <f ca="1">RANK(J38,J23:J48)+COUNTIF(J23:J38,J38)-1</f>
        <v>16</v>
      </c>
      <c r="K67" s="301">
        <f ca="1">RANK(K38,K23:K48)+COUNTIF(K23:K38,K38)-1</f>
        <v>16</v>
      </c>
      <c r="L67" s="301">
        <f ca="1">RANK(L38,L23:L48)+COUNTIF(L23:L38,L38)-1</f>
        <v>16</v>
      </c>
      <c r="M67" s="301">
        <f ca="1">RANK(M38,M23:M48)+COUNTIF(M23:M38,M38)-1</f>
        <v>16</v>
      </c>
      <c r="N67" s="301">
        <f ca="1">RANK(N38,N23:N48)+COUNTIF(N23:N38,N38)-1</f>
        <v>16</v>
      </c>
      <c r="O67" s="301">
        <f ca="1">RANK(O38,O23:O48)+COUNTIF(O23:O38,O38)-1</f>
        <v>16</v>
      </c>
      <c r="P67" s="301">
        <f ca="1">RANK(P38,P23:P48)+COUNTIF(P23:P38,P38)-1</f>
        <v>16</v>
      </c>
      <c r="Q67" s="301">
        <f ca="1">RANK(Q38,Q23:Q48)+COUNTIF(Q23:Q38,Q38)-1</f>
        <v>16</v>
      </c>
      <c r="R67" s="301">
        <f ca="1">RANK(R38,R23:R48)+COUNTIF(R23:R38,R38)-1</f>
        <v>16</v>
      </c>
      <c r="S67" s="301">
        <f ca="1">RANK(S38,S23:S48)+COUNTIF(S23:S38,S38)-1</f>
        <v>16</v>
      </c>
      <c r="T67" s="301">
        <f ca="1">RANK(T38,T23:T48)+COUNTIF(T23:T38,T38)-1</f>
        <v>16</v>
      </c>
    </row>
    <row r="68" spans="2:20" s="131" customFormat="1" hidden="1" x14ac:dyDescent="0.35">
      <c r="B68" s="299"/>
      <c r="D68" s="300" t="s">
        <v>189</v>
      </c>
      <c r="E68" s="301">
        <f ca="1">RANK(E39,E23:E48)+COUNTIF(E23:E39,E39)-1</f>
        <v>17</v>
      </c>
      <c r="F68" s="301">
        <f ca="1">RANK(F39,F23:F48)+COUNTIF(F23:F39,F39)-1</f>
        <v>17</v>
      </c>
      <c r="G68" s="301">
        <f ca="1">RANK(G39,G23:G48)+COUNTIF(G23:G39,G39)-1</f>
        <v>17</v>
      </c>
      <c r="H68" s="301">
        <f ca="1">RANK(H39,H23:H48)+COUNTIF(H23:H39,H39)-1</f>
        <v>17</v>
      </c>
      <c r="I68" s="301">
        <f ca="1">RANK(I39,I23:I48)+COUNTIF(I23:I39,I39)-1</f>
        <v>17</v>
      </c>
      <c r="J68" s="301">
        <f ca="1">RANK(J39,J23:J48)+COUNTIF(J23:J39,J39)-1</f>
        <v>17</v>
      </c>
      <c r="K68" s="301">
        <f ca="1">RANK(K39,K23:K48)+COUNTIF(K23:K39,K39)-1</f>
        <v>17</v>
      </c>
      <c r="L68" s="301">
        <f ca="1">RANK(L39,L23:L48)+COUNTIF(L23:L39,L39)-1</f>
        <v>17</v>
      </c>
      <c r="M68" s="301">
        <f ca="1">RANK(M39,M23:M48)+COUNTIF(M23:M39,M39)-1</f>
        <v>17</v>
      </c>
      <c r="N68" s="301">
        <f ca="1">RANK(N39,N23:N48)+COUNTIF(N23:N39,N39)-1</f>
        <v>17</v>
      </c>
      <c r="O68" s="301">
        <f ca="1">RANK(O39,O23:O48)+COUNTIF(O23:O39,O39)-1</f>
        <v>17</v>
      </c>
      <c r="P68" s="301">
        <f ca="1">RANK(P39,P23:P48)+COUNTIF(P23:P39,P39)-1</f>
        <v>17</v>
      </c>
      <c r="Q68" s="301">
        <f ca="1">RANK(Q39,Q23:Q48)+COUNTIF(Q23:Q39,Q39)-1</f>
        <v>17</v>
      </c>
      <c r="R68" s="301">
        <f ca="1">RANK(R39,R23:R48)+COUNTIF(R23:R39,R39)-1</f>
        <v>17</v>
      </c>
      <c r="S68" s="301">
        <f ca="1">RANK(S39,S23:S48)+COUNTIF(S23:S39,S39)-1</f>
        <v>17</v>
      </c>
      <c r="T68" s="301">
        <f ca="1">RANK(T39,T23:T48)+COUNTIF(T23:T39,T39)-1</f>
        <v>17</v>
      </c>
    </row>
    <row r="69" spans="2:20" s="131" customFormat="1" hidden="1" x14ac:dyDescent="0.35">
      <c r="B69" s="299"/>
      <c r="D69" s="300" t="s">
        <v>210</v>
      </c>
      <c r="E69" s="301">
        <f ca="1">RANK(E40,E23:E48)+COUNTIF(E23:E40,E40)-1</f>
        <v>18</v>
      </c>
      <c r="F69" s="301">
        <f ca="1">RANK(F40,F23:F48)+COUNTIF(F23:F40,F40)-1</f>
        <v>18</v>
      </c>
      <c r="G69" s="301">
        <f ca="1">RANK(G40,G23:G48)+COUNTIF(G23:G40,G40)-1</f>
        <v>18</v>
      </c>
      <c r="H69" s="301">
        <f ca="1">RANK(H40,H23:H48)+COUNTIF(H23:H40,H40)-1</f>
        <v>18</v>
      </c>
      <c r="I69" s="301">
        <f ca="1">RANK(I40,I23:I48)+COUNTIF(I23:I40,I40)-1</f>
        <v>18</v>
      </c>
      <c r="J69" s="301">
        <f ca="1">RANK(J40,J23:J48)+COUNTIF(J23:J40,J40)-1</f>
        <v>18</v>
      </c>
      <c r="K69" s="301">
        <f ca="1">RANK(K40,K23:K48)+COUNTIF(K23:K40,K40)-1</f>
        <v>18</v>
      </c>
      <c r="L69" s="301">
        <f ca="1">RANK(L40,L23:L48)+COUNTIF(L23:L40,L40)-1</f>
        <v>18</v>
      </c>
      <c r="M69" s="301">
        <f ca="1">RANK(M40,M23:M48)+COUNTIF(M23:M40,M40)-1</f>
        <v>18</v>
      </c>
      <c r="N69" s="301">
        <f ca="1">RANK(N40,N23:N48)+COUNTIF(N23:N40,N40)-1</f>
        <v>18</v>
      </c>
      <c r="O69" s="301">
        <f ca="1">RANK(O40,O23:O48)+COUNTIF(O23:O40,O40)-1</f>
        <v>18</v>
      </c>
      <c r="P69" s="301">
        <f ca="1">RANK(P40,P23:P48)+COUNTIF(P23:P40,P40)-1</f>
        <v>18</v>
      </c>
      <c r="Q69" s="301">
        <f ca="1">RANK(Q40,Q23:Q48)+COUNTIF(Q23:Q40,Q40)-1</f>
        <v>18</v>
      </c>
      <c r="R69" s="301">
        <f ca="1">RANK(R40,R23:R48)+COUNTIF(R23:R40,R40)-1</f>
        <v>18</v>
      </c>
      <c r="S69" s="301">
        <f ca="1">RANK(S40,S23:S48)+COUNTIF(S23:S40,S40)-1</f>
        <v>18</v>
      </c>
      <c r="T69" s="301">
        <f ca="1">RANK(T40,T23:T48)+COUNTIF(T23:T40,T40)-1</f>
        <v>18</v>
      </c>
    </row>
    <row r="70" spans="2:20" s="131" customFormat="1" hidden="1" x14ac:dyDescent="0.35">
      <c r="B70" s="299"/>
      <c r="D70" s="300" t="s">
        <v>200</v>
      </c>
      <c r="E70" s="301">
        <f ca="1">RANK(E41,E23:E48)+COUNTIF(E23:E41,E41)-1</f>
        <v>19</v>
      </c>
      <c r="F70" s="301">
        <f ca="1">RANK(F41,F23:F48)+COUNTIF(F23:F41,F41)-1</f>
        <v>19</v>
      </c>
      <c r="G70" s="301">
        <f ca="1">RANK(G41,G23:G48)+COUNTIF(G23:G41,G41)-1</f>
        <v>19</v>
      </c>
      <c r="H70" s="301">
        <f ca="1">RANK(H41,H23:H48)+COUNTIF(H23:H41,H41)-1</f>
        <v>19</v>
      </c>
      <c r="I70" s="301">
        <f ca="1">RANK(I41,I23:I48)+COUNTIF(I23:I41,I41)-1</f>
        <v>19</v>
      </c>
      <c r="J70" s="301">
        <f ca="1">RANK(J41,J23:J48)+COUNTIF(J23:J41,J41)-1</f>
        <v>19</v>
      </c>
      <c r="K70" s="301">
        <f ca="1">RANK(K41,K23:K48)+COUNTIF(K23:K41,K41)-1</f>
        <v>19</v>
      </c>
      <c r="L70" s="301">
        <f ca="1">RANK(L41,L23:L48)+COUNTIF(L23:L41,L41)-1</f>
        <v>19</v>
      </c>
      <c r="M70" s="301">
        <f ca="1">RANK(M41,M23:M48)+COUNTIF(M23:M41,M41)-1</f>
        <v>19</v>
      </c>
      <c r="N70" s="301">
        <f ca="1">RANK(N41,N23:N48)+COUNTIF(N23:N41,N41)-1</f>
        <v>19</v>
      </c>
      <c r="O70" s="301">
        <f ca="1">RANK(O41,O23:O48)+COUNTIF(O23:O41,O41)-1</f>
        <v>19</v>
      </c>
      <c r="P70" s="301">
        <f ca="1">RANK(P41,P23:P48)+COUNTIF(P23:P41,P41)-1</f>
        <v>19</v>
      </c>
      <c r="Q70" s="301">
        <f ca="1">RANK(Q41,Q23:Q48)+COUNTIF(Q23:Q41,Q41)-1</f>
        <v>19</v>
      </c>
      <c r="R70" s="301">
        <f ca="1">RANK(R41,R23:R48)+COUNTIF(R23:R41,R41)-1</f>
        <v>19</v>
      </c>
      <c r="S70" s="301">
        <f ca="1">RANK(S41,S23:S48)+COUNTIF(S23:S41,S41)-1</f>
        <v>19</v>
      </c>
      <c r="T70" s="301">
        <f ca="1">RANK(T41,T23:T48)+COUNTIF(T23:T41,T41)-1</f>
        <v>19</v>
      </c>
    </row>
    <row r="71" spans="2:20" s="131" customFormat="1" hidden="1" x14ac:dyDescent="0.35">
      <c r="B71" s="299"/>
      <c r="D71" s="300" t="s">
        <v>201</v>
      </c>
      <c r="E71" s="301">
        <f ca="1">RANK(E42,E23:E48)+COUNTIF(E23:E42,E42)-1</f>
        <v>20</v>
      </c>
      <c r="F71" s="301">
        <f ca="1">RANK(F42,F23:F48)+COUNTIF(F23:F42,F42)-1</f>
        <v>20</v>
      </c>
      <c r="G71" s="301">
        <f ca="1">RANK(G42,G23:G48)+COUNTIF(G23:G42,G42)-1</f>
        <v>20</v>
      </c>
      <c r="H71" s="301">
        <f ca="1">RANK(H42,H23:H48)+COUNTIF(H23:H42,H42)-1</f>
        <v>20</v>
      </c>
      <c r="I71" s="301">
        <f ca="1">RANK(I42,I23:I48)+COUNTIF(I23:I42,I42)-1</f>
        <v>20</v>
      </c>
      <c r="J71" s="301">
        <f ca="1">RANK(J42,J23:J48)+COUNTIF(J23:J42,J42)-1</f>
        <v>20</v>
      </c>
      <c r="K71" s="301">
        <f ca="1">RANK(K42,K23:K48)+COUNTIF(K23:K42,K42)-1</f>
        <v>20</v>
      </c>
      <c r="L71" s="301">
        <f ca="1">RANK(L42,L23:L48)+COUNTIF(L23:L42,L42)-1</f>
        <v>20</v>
      </c>
      <c r="M71" s="301">
        <f ca="1">RANK(M42,M23:M48)+COUNTIF(M23:M42,M42)-1</f>
        <v>20</v>
      </c>
      <c r="N71" s="301">
        <f ca="1">RANK(N42,N23:N48)+COUNTIF(N23:N42,N42)-1</f>
        <v>20</v>
      </c>
      <c r="O71" s="301">
        <f ca="1">RANK(O42,O23:O48)+COUNTIF(O23:O42,O42)-1</f>
        <v>20</v>
      </c>
      <c r="P71" s="301">
        <f ca="1">RANK(P42,P23:P48)+COUNTIF(P23:P42,P42)-1</f>
        <v>20</v>
      </c>
      <c r="Q71" s="301">
        <f ca="1">RANK(Q42,Q23:Q48)+COUNTIF(Q23:Q42,Q42)-1</f>
        <v>20</v>
      </c>
      <c r="R71" s="301">
        <f ca="1">RANK(R42,R23:R48)+COUNTIF(R23:R42,R42)-1</f>
        <v>20</v>
      </c>
      <c r="S71" s="301">
        <f ca="1">RANK(S42,S23:S48)+COUNTIF(S23:S42,S42)-1</f>
        <v>20</v>
      </c>
      <c r="T71" s="301">
        <f ca="1">RANK(T42,T23:T48)+COUNTIF(T23:T42,T42)-1</f>
        <v>20</v>
      </c>
    </row>
    <row r="72" spans="2:20" s="131" customFormat="1" hidden="1" x14ac:dyDescent="0.35">
      <c r="B72" s="299"/>
      <c r="D72" s="300" t="s">
        <v>202</v>
      </c>
      <c r="E72" s="301">
        <f ca="1">RANK(E43,E23:E48)+COUNTIF(E23:E43,E43)-1</f>
        <v>21</v>
      </c>
      <c r="F72" s="301">
        <f ca="1">RANK(F43,F23:F48)+COUNTIF(F23:F43,F43)-1</f>
        <v>21</v>
      </c>
      <c r="G72" s="301">
        <f ca="1">RANK(G43,G23:G48)+COUNTIF(G23:G43,G43)-1</f>
        <v>21</v>
      </c>
      <c r="H72" s="301">
        <f ca="1">RANK(H43,H23:H48)+COUNTIF(H23:H43,H43)-1</f>
        <v>21</v>
      </c>
      <c r="I72" s="301">
        <f ca="1">RANK(I43,I23:I48)+COUNTIF(I23:I43,I43)-1</f>
        <v>21</v>
      </c>
      <c r="J72" s="301">
        <f ca="1">RANK(J43,J23:J48)+COUNTIF(J23:J43,J43)-1</f>
        <v>21</v>
      </c>
      <c r="K72" s="301">
        <f ca="1">RANK(K43,K23:K48)+COUNTIF(K23:K43,K43)-1</f>
        <v>21</v>
      </c>
      <c r="L72" s="301">
        <f ca="1">RANK(L43,L23:L48)+COUNTIF(L23:L43,L43)-1</f>
        <v>21</v>
      </c>
      <c r="M72" s="301">
        <f ca="1">RANK(M43,M23:M48)+COUNTIF(M23:M43,M43)-1</f>
        <v>21</v>
      </c>
      <c r="N72" s="301">
        <f ca="1">RANK(N43,N23:N48)+COUNTIF(N23:N43,N43)-1</f>
        <v>21</v>
      </c>
      <c r="O72" s="301">
        <f ca="1">RANK(O43,O23:O48)+COUNTIF(O23:O43,O43)-1</f>
        <v>21</v>
      </c>
      <c r="P72" s="301">
        <f ca="1">RANK(P43,P23:P48)+COUNTIF(P23:P43,P43)-1</f>
        <v>21</v>
      </c>
      <c r="Q72" s="301">
        <f ca="1">RANK(Q43,Q23:Q48)+COUNTIF(Q23:Q43,Q43)-1</f>
        <v>21</v>
      </c>
      <c r="R72" s="301">
        <f ca="1">RANK(R43,R23:R48)+COUNTIF(R23:R43,R43)-1</f>
        <v>21</v>
      </c>
      <c r="S72" s="301">
        <f ca="1">RANK(S43,S23:S48)+COUNTIF(S23:S43,S43)-1</f>
        <v>21</v>
      </c>
      <c r="T72" s="301">
        <f ca="1">RANK(T43,T23:T48)+COUNTIF(T23:T43,T43)-1</f>
        <v>21</v>
      </c>
    </row>
    <row r="73" spans="2:20" s="131" customFormat="1" hidden="1" x14ac:dyDescent="0.35">
      <c r="B73" s="299"/>
      <c r="D73" s="300" t="s">
        <v>203</v>
      </c>
      <c r="E73" s="301">
        <f ca="1">RANK(E44,E23:E48)+COUNTIF(E23:E44,E44)-1</f>
        <v>22</v>
      </c>
      <c r="F73" s="301">
        <f ca="1">RANK(F44,F23:F48)+COUNTIF(F23:F44,F44)-1</f>
        <v>22</v>
      </c>
      <c r="G73" s="301">
        <f ca="1">RANK(G44,G23:G48)+COUNTIF(G23:G44,G44)-1</f>
        <v>22</v>
      </c>
      <c r="H73" s="301">
        <f ca="1">RANK(H44,H23:H48)+COUNTIF(H23:H44,H44)-1</f>
        <v>22</v>
      </c>
      <c r="I73" s="301">
        <f ca="1">RANK(I44,I23:I48)+COUNTIF(I23:I44,I44)-1</f>
        <v>22</v>
      </c>
      <c r="J73" s="301">
        <f ca="1">RANK(J44,J23:J48)+COUNTIF(J23:J44,J44)-1</f>
        <v>22</v>
      </c>
      <c r="K73" s="301">
        <f ca="1">RANK(K44,K23:K48)+COUNTIF(K23:K44,K44)-1</f>
        <v>22</v>
      </c>
      <c r="L73" s="301">
        <f ca="1">RANK(L44,L23:L48)+COUNTIF(L23:L44,L44)-1</f>
        <v>22</v>
      </c>
      <c r="M73" s="301">
        <f ca="1">RANK(M44,M23:M48)+COUNTIF(M23:M44,M44)-1</f>
        <v>22</v>
      </c>
      <c r="N73" s="301">
        <f ca="1">RANK(N44,N23:N48)+COUNTIF(N23:N44,N44)-1</f>
        <v>22</v>
      </c>
      <c r="O73" s="301">
        <f ca="1">RANK(O44,O23:O48)+COUNTIF(O23:O44,O44)-1</f>
        <v>22</v>
      </c>
      <c r="P73" s="301">
        <f ca="1">RANK(P44,P23:P48)+COUNTIF(P23:P44,P44)-1</f>
        <v>22</v>
      </c>
      <c r="Q73" s="301">
        <f ca="1">RANK(Q44,Q23:Q48)+COUNTIF(Q23:Q44,Q44)-1</f>
        <v>22</v>
      </c>
      <c r="R73" s="301">
        <f ca="1">RANK(R44,R23:R48)+COUNTIF(R23:R44,R44)-1</f>
        <v>22</v>
      </c>
      <c r="S73" s="301">
        <f ca="1">RANK(S44,S23:S48)+COUNTIF(S23:S44,S44)-1</f>
        <v>22</v>
      </c>
      <c r="T73" s="301">
        <f ca="1">RANK(T44,T23:T48)+COUNTIF(T23:T44,T44)-1</f>
        <v>22</v>
      </c>
    </row>
    <row r="74" spans="2:20" s="131" customFormat="1" hidden="1" x14ac:dyDescent="0.35">
      <c r="B74" s="299"/>
      <c r="D74" s="300" t="s">
        <v>204</v>
      </c>
      <c r="E74" s="301">
        <f ca="1">RANK(E45,E23:E48)+COUNTIF(E23:E45,E45)-1</f>
        <v>23</v>
      </c>
      <c r="F74" s="301">
        <f ca="1">RANK(F45,F23:F48)+COUNTIF(F23:F45,F45)-1</f>
        <v>23</v>
      </c>
      <c r="G74" s="301">
        <f ca="1">RANK(G45,G23:G48)+COUNTIF(G23:G45,G45)-1</f>
        <v>23</v>
      </c>
      <c r="H74" s="301">
        <f ca="1">RANK(H45,H23:H48)+COUNTIF(H23:H45,H45)-1</f>
        <v>23</v>
      </c>
      <c r="I74" s="301">
        <f ca="1">RANK(I45,I23:I48)+COUNTIF(I23:I45,I45)-1</f>
        <v>23</v>
      </c>
      <c r="J74" s="301">
        <f ca="1">RANK(J45,J23:J48)+COUNTIF(J23:J45,J45)-1</f>
        <v>23</v>
      </c>
      <c r="K74" s="301">
        <f ca="1">RANK(K45,K23:K48)+COUNTIF(K23:K45,K45)-1</f>
        <v>23</v>
      </c>
      <c r="L74" s="301">
        <f ca="1">RANK(L45,L23:L48)+COUNTIF(L23:L45,L45)-1</f>
        <v>23</v>
      </c>
      <c r="M74" s="301">
        <f ca="1">RANK(M45,M23:M48)+COUNTIF(M23:M45,M45)-1</f>
        <v>23</v>
      </c>
      <c r="N74" s="301">
        <f ca="1">RANK(N45,N23:N48)+COUNTIF(N23:N45,N45)-1</f>
        <v>23</v>
      </c>
      <c r="O74" s="301">
        <f ca="1">RANK(O45,O23:O48)+COUNTIF(O23:O45,O45)-1</f>
        <v>23</v>
      </c>
      <c r="P74" s="301">
        <f ca="1">RANK(P45,P23:P48)+COUNTIF(P23:P45,P45)-1</f>
        <v>23</v>
      </c>
      <c r="Q74" s="301">
        <f ca="1">RANK(Q45,Q23:Q48)+COUNTIF(Q23:Q45,Q45)-1</f>
        <v>23</v>
      </c>
      <c r="R74" s="301">
        <f ca="1">RANK(R45,R23:R48)+COUNTIF(R23:R45,R45)-1</f>
        <v>23</v>
      </c>
      <c r="S74" s="301">
        <f ca="1">RANK(S45,S23:S48)+COUNTIF(S23:S45,S45)-1</f>
        <v>23</v>
      </c>
      <c r="T74" s="301">
        <f ca="1">RANK(T45,T23:T48)+COUNTIF(T23:T45,T45)-1</f>
        <v>23</v>
      </c>
    </row>
    <row r="75" spans="2:20" s="131" customFormat="1" hidden="1" x14ac:dyDescent="0.35">
      <c r="B75" s="299"/>
      <c r="D75" s="300" t="s">
        <v>205</v>
      </c>
      <c r="E75" s="301">
        <f ca="1">RANK(E46,E23:E48)+COUNTIF(E23:E46,E46)-1</f>
        <v>24</v>
      </c>
      <c r="F75" s="301">
        <f ca="1">RANK(F46,F23:F48)+COUNTIF(F23:F46,F46)-1</f>
        <v>24</v>
      </c>
      <c r="G75" s="301">
        <f ca="1">RANK(G46,G23:G48)+COUNTIF(G23:G46,G46)-1</f>
        <v>24</v>
      </c>
      <c r="H75" s="301">
        <f ca="1">RANK(H46,H23:H48)+COUNTIF(H23:H46,H46)-1</f>
        <v>24</v>
      </c>
      <c r="I75" s="301">
        <f ca="1">RANK(I46,I23:I48)+COUNTIF(I23:I46,I46)-1</f>
        <v>24</v>
      </c>
      <c r="J75" s="301">
        <f ca="1">RANK(J46,J23:J48)+COUNTIF(J23:J46,J46)-1</f>
        <v>24</v>
      </c>
      <c r="K75" s="301">
        <f ca="1">RANK(K46,K23:K48)+COUNTIF(K23:K46,K46)-1</f>
        <v>24</v>
      </c>
      <c r="L75" s="301">
        <f ca="1">RANK(L46,L23:L48)+COUNTIF(L23:L46,L46)-1</f>
        <v>24</v>
      </c>
      <c r="M75" s="301">
        <f ca="1">RANK(M46,M23:M48)+COUNTIF(M23:M46,M46)-1</f>
        <v>24</v>
      </c>
      <c r="N75" s="301">
        <f ca="1">RANK(N46,N23:N48)+COUNTIF(N23:N46,N46)-1</f>
        <v>24</v>
      </c>
      <c r="O75" s="301">
        <f ca="1">RANK(O46,O23:O48)+COUNTIF(O23:O46,O46)-1</f>
        <v>24</v>
      </c>
      <c r="P75" s="301">
        <f ca="1">RANK(P46,P23:P48)+COUNTIF(P23:P46,P46)-1</f>
        <v>24</v>
      </c>
      <c r="Q75" s="301">
        <f ca="1">RANK(Q46,Q23:Q48)+COUNTIF(Q23:Q46,Q46)-1</f>
        <v>24</v>
      </c>
      <c r="R75" s="301">
        <f ca="1">RANK(R46,R23:R48)+COUNTIF(R23:R46,R46)-1</f>
        <v>24</v>
      </c>
      <c r="S75" s="301">
        <f ca="1">RANK(S46,S23:S48)+COUNTIF(S23:S46,S46)-1</f>
        <v>24</v>
      </c>
      <c r="T75" s="301">
        <f ca="1">RANK(T46,T23:T48)+COUNTIF(T23:T46,T46)-1</f>
        <v>24</v>
      </c>
    </row>
    <row r="76" spans="2:20" s="131" customFormat="1" hidden="1" x14ac:dyDescent="0.35">
      <c r="B76" s="299"/>
      <c r="D76" s="300" t="s">
        <v>206</v>
      </c>
      <c r="E76" s="301">
        <f ca="1">RANK(E47,E23:E48)+COUNTIF(E23:E47,E47)-1</f>
        <v>25</v>
      </c>
      <c r="F76" s="301">
        <f ca="1">RANK(F47,F23:F48)+COUNTIF(F23:F47,F47)-1</f>
        <v>25</v>
      </c>
      <c r="G76" s="301">
        <f ca="1">RANK(G47,G23:G48)+COUNTIF(G23:G47,G47)-1</f>
        <v>25</v>
      </c>
      <c r="H76" s="301">
        <f ca="1">RANK(H47,H23:H48)+COUNTIF(H23:H47,H47)-1</f>
        <v>25</v>
      </c>
      <c r="I76" s="301">
        <f ca="1">RANK(I47,I23:I48)+COUNTIF(I23:I47,I47)-1</f>
        <v>25</v>
      </c>
      <c r="J76" s="301">
        <f ca="1">RANK(J47,J23:J48)+COUNTIF(J23:J47,J47)-1</f>
        <v>25</v>
      </c>
      <c r="K76" s="301">
        <f ca="1">RANK(K47,K23:K48)+COUNTIF(K23:K47,K47)-1</f>
        <v>25</v>
      </c>
      <c r="L76" s="301">
        <f ca="1">RANK(L47,L23:L48)+COUNTIF(L23:L47,L47)-1</f>
        <v>25</v>
      </c>
      <c r="M76" s="301">
        <f ca="1">RANK(M47,M23:M48)+COUNTIF(M23:M47,M47)-1</f>
        <v>25</v>
      </c>
      <c r="N76" s="301">
        <f ca="1">RANK(N47,N23:N48)+COUNTIF(N23:N47,N47)-1</f>
        <v>25</v>
      </c>
      <c r="O76" s="301">
        <f ca="1">RANK(O47,O23:O48)+COUNTIF(O23:O47,O47)-1</f>
        <v>25</v>
      </c>
      <c r="P76" s="301">
        <f ca="1">RANK(P47,P23:P48)+COUNTIF(P23:P47,P47)-1</f>
        <v>25</v>
      </c>
      <c r="Q76" s="301">
        <f ca="1">RANK(Q47,Q23:Q48)+COUNTIF(Q23:Q47,Q47)-1</f>
        <v>25</v>
      </c>
      <c r="R76" s="301">
        <f ca="1">RANK(R47,R23:R48)+COUNTIF(R23:R47,R47)-1</f>
        <v>25</v>
      </c>
      <c r="S76" s="301">
        <f ca="1">RANK(S47,S23:S48)+COUNTIF(S23:S47,S47)-1</f>
        <v>25</v>
      </c>
      <c r="T76" s="301">
        <f ca="1">RANK(T47,T23:T48)+COUNTIF(T23:T47,T47)-1</f>
        <v>25</v>
      </c>
    </row>
    <row r="77" spans="2:20" s="131" customFormat="1" hidden="1" x14ac:dyDescent="0.35">
      <c r="B77" s="299"/>
      <c r="D77" s="301" t="s">
        <v>207</v>
      </c>
      <c r="E77" s="301">
        <f ca="1">RANK(E48,E23:E48)+COUNTIF(E23:E48,E48)-1</f>
        <v>26</v>
      </c>
      <c r="F77" s="301">
        <f ca="1">RANK(F48,F23:F48)+COUNTIF(F23:F48,F48)-1</f>
        <v>26</v>
      </c>
      <c r="G77" s="301">
        <f ca="1">RANK(G48,G23:G48)+COUNTIF(G23:G48,G48)-1</f>
        <v>26</v>
      </c>
      <c r="H77" s="301">
        <f ca="1">RANK(H48,H23:H48)+COUNTIF(H23:H48,H48)-1</f>
        <v>26</v>
      </c>
      <c r="I77" s="301">
        <f ca="1">RANK(I48,I23:I48)+COUNTIF(I23:I48,I48)-1</f>
        <v>26</v>
      </c>
      <c r="J77" s="301">
        <f ca="1">RANK(J48,J23:J48)+COUNTIF(J23:J48,J48)-1</f>
        <v>26</v>
      </c>
      <c r="K77" s="301">
        <f ca="1">RANK(K48,K23:K48)+COUNTIF(K23:K48,K48)-1</f>
        <v>26</v>
      </c>
      <c r="L77" s="301">
        <f ca="1">RANK(L48,L23:L48)+COUNTIF(L23:L48,L48)-1</f>
        <v>26</v>
      </c>
      <c r="M77" s="301">
        <f ca="1">RANK(M48,M23:M48)+COUNTIF(M23:M48,M48)-1</f>
        <v>26</v>
      </c>
      <c r="N77" s="301">
        <f ca="1">RANK(N48,N23:N48)+COUNTIF(N23:N48,N48)-1</f>
        <v>26</v>
      </c>
      <c r="O77" s="301">
        <f ca="1">RANK(O48,O23:O48)+COUNTIF(O23:O48,O48)-1</f>
        <v>26</v>
      </c>
      <c r="P77" s="301">
        <f ca="1">RANK(P48,P23:P48)+COUNTIF(P23:P48,P48)-1</f>
        <v>26</v>
      </c>
      <c r="Q77" s="301">
        <f ca="1">RANK(Q48,Q23:Q48)+COUNTIF(Q23:Q48,Q48)-1</f>
        <v>26</v>
      </c>
      <c r="R77" s="301">
        <f ca="1">RANK(R48,R23:R48)+COUNTIF(R23:R48,R48)-1</f>
        <v>26</v>
      </c>
      <c r="S77" s="301">
        <f ca="1">RANK(S48,S23:S48)+COUNTIF(S23:S48,S48)-1</f>
        <v>26</v>
      </c>
      <c r="T77" s="301">
        <f ca="1">RANK(T48,T23:T48)+COUNTIF(T23:T48,T48)-1</f>
        <v>26</v>
      </c>
    </row>
    <row r="78" spans="2:20" s="325" customFormat="1" x14ac:dyDescent="0.35">
      <c r="B78" s="326"/>
    </row>
    <row r="79" spans="2:20" s="325" customFormat="1" x14ac:dyDescent="0.35">
      <c r="B79" s="326"/>
    </row>
    <row r="80" spans="2:20" s="325" customFormat="1" x14ac:dyDescent="0.35">
      <c r="B80" s="326"/>
    </row>
    <row r="81" spans="2:2" s="325" customFormat="1" x14ac:dyDescent="0.35">
      <c r="B81" s="326"/>
    </row>
    <row r="82" spans="2:2" s="325" customFormat="1" x14ac:dyDescent="0.35">
      <c r="B82" s="326"/>
    </row>
    <row r="83" spans="2:2" s="325" customFormat="1" x14ac:dyDescent="0.35">
      <c r="B83" s="326"/>
    </row>
    <row r="84" spans="2:2" s="325" customFormat="1" x14ac:dyDescent="0.35">
      <c r="B84" s="326"/>
    </row>
    <row r="85" spans="2:2" s="325" customFormat="1" x14ac:dyDescent="0.35">
      <c r="B85" s="326"/>
    </row>
    <row r="86" spans="2:2" s="325" customFormat="1" x14ac:dyDescent="0.35">
      <c r="B86" s="326"/>
    </row>
    <row r="87" spans="2:2" s="325" customFormat="1" x14ac:dyDescent="0.35">
      <c r="B87" s="326"/>
    </row>
  </sheetData>
  <sheetProtection password="CBF1" sheet="1" objects="1" scenarios="1"/>
  <mergeCells count="4">
    <mergeCell ref="C8:D10"/>
    <mergeCell ref="B3:D4"/>
    <mergeCell ref="B5:B7"/>
    <mergeCell ref="C5:C7"/>
  </mergeCells>
  <conditionalFormatting sqref="B11:T20">
    <cfRule type="expression" dxfId="24" priority="9">
      <formula>ISODD($B11)</formula>
    </cfRule>
  </conditionalFormatting>
  <conditionalFormatting sqref="E11:T20">
    <cfRule type="expression" dxfId="23" priority="7">
      <formula>AND(E11&lt;&gt;"-",E11=E$7)</formula>
    </cfRule>
  </conditionalFormatting>
  <conditionalFormatting sqref="D11:D20">
    <cfRule type="expression" dxfId="22" priority="5">
      <formula>AND(ISEVEN($B11),$C11="")</formula>
    </cfRule>
    <cfRule type="expression" dxfId="21" priority="6">
      <formula>AND(ISODD($B11),$C11="")</formula>
    </cfRule>
  </conditionalFormatting>
  <conditionalFormatting sqref="E8:T10">
    <cfRule type="expression" dxfId="20" priority="2650">
      <formula>INDEX($D$52:$D$77,MATCH($B8,E$52:E$77,0),0)=E$7</formula>
    </cfRule>
  </conditionalFormatting>
  <printOptions horizontalCentered="1"/>
  <pageMargins left="0.2" right="0.2" top="0.25" bottom="0.4" header="0.3" footer="0.3"/>
  <pageSetup orientation="landscape" r:id="rId1"/>
  <headerFooter>
    <oddFooter>&amp;R&amp;"-,Italic"&amp;10
(c) 2022 | journalSHEET.com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zoomScaleNormal="100" workbookViewId="0">
      <pane xSplit="3" ySplit="8" topLeftCell="D9" activePane="bottomRight" state="frozen"/>
      <selection pane="topRight" activeCell="D1" sqref="D1"/>
      <selection pane="bottomLeft" activeCell="A9" sqref="A9"/>
      <selection pane="bottomRight" activeCell="E22" sqref="E22"/>
    </sheetView>
  </sheetViews>
  <sheetFormatPr defaultColWidth="8.7265625" defaultRowHeight="14.5" x14ac:dyDescent="0.35"/>
  <cols>
    <col min="1" max="1" width="1.6328125" style="126" customWidth="1"/>
    <col min="2" max="2" width="4.6328125" style="11" customWidth="1"/>
    <col min="3" max="3" width="30.6328125" style="130" customWidth="1"/>
    <col min="4" max="6" width="15.6328125" style="130" customWidth="1"/>
    <col min="7" max="8" width="30.6328125" style="130" customWidth="1"/>
    <col min="9" max="22" width="8.7265625" style="130" customWidth="1"/>
    <col min="23" max="16384" width="8.7265625" style="130"/>
  </cols>
  <sheetData>
    <row r="1" spans="1:19" s="189" customFormat="1" ht="5" customHeight="1" x14ac:dyDescent="0.35">
      <c r="B1" s="112"/>
      <c r="D1" s="189" t="str">
        <f t="shared" ref="D1:F1" si="0">D2&amp;D6</f>
        <v/>
      </c>
      <c r="E1" s="189" t="str">
        <f t="shared" si="0"/>
        <v/>
      </c>
      <c r="F1" s="189" t="str">
        <f t="shared" si="0"/>
        <v/>
      </c>
      <c r="G1" s="189" t="str">
        <f t="shared" ref="G1:H1" si="1">G2&amp;G6</f>
        <v/>
      </c>
      <c r="H1" s="189" t="str">
        <f t="shared" si="1"/>
        <v/>
      </c>
    </row>
    <row r="2" spans="1:19" s="114" customFormat="1" ht="5" customHeight="1" x14ac:dyDescent="0.35">
      <c r="B2" s="115"/>
      <c r="C2" s="116"/>
      <c r="D2" s="29"/>
      <c r="E2" s="29"/>
      <c r="F2" s="29"/>
      <c r="G2" s="29"/>
      <c r="H2" s="29"/>
      <c r="I2" s="191"/>
      <c r="J2" s="191"/>
      <c r="K2" s="191"/>
      <c r="L2" s="191"/>
      <c r="M2" s="191"/>
      <c r="N2" s="191"/>
      <c r="O2" s="191"/>
      <c r="P2" s="191"/>
      <c r="Q2" s="191"/>
      <c r="R2" s="191"/>
      <c r="S2" s="191"/>
    </row>
    <row r="3" spans="1:19" s="2" customFormat="1" ht="30" customHeight="1" thickBot="1" x14ac:dyDescent="0.4">
      <c r="B3" s="330" t="s">
        <v>264</v>
      </c>
      <c r="C3" s="123"/>
      <c r="D3" s="123"/>
      <c r="E3" s="123"/>
      <c r="G3" s="123"/>
      <c r="H3" s="402" t="s">
        <v>319</v>
      </c>
      <c r="I3" s="123"/>
      <c r="J3" s="123"/>
      <c r="K3" s="123"/>
      <c r="L3" s="123"/>
      <c r="M3" s="123"/>
      <c r="N3" s="123"/>
      <c r="O3" s="123"/>
      <c r="P3" s="123"/>
      <c r="Q3" s="123"/>
      <c r="R3" s="123"/>
      <c r="S3" s="123"/>
    </row>
    <row r="4" spans="1:19" s="123" customFormat="1" ht="15" customHeight="1" x14ac:dyDescent="0.35">
      <c r="A4" s="124"/>
      <c r="B4" s="400" t="s">
        <v>33</v>
      </c>
      <c r="C4" s="401" t="s">
        <v>119</v>
      </c>
      <c r="D4" s="427" t="s">
        <v>262</v>
      </c>
      <c r="E4" s="427" t="s">
        <v>87</v>
      </c>
      <c r="F4" s="427" t="s">
        <v>98</v>
      </c>
      <c r="G4" s="427" t="s">
        <v>24</v>
      </c>
      <c r="H4" s="428" t="s">
        <v>25</v>
      </c>
    </row>
    <row r="5" spans="1:19" s="123" customFormat="1" ht="15" customHeight="1" x14ac:dyDescent="0.35">
      <c r="A5" s="124"/>
      <c r="B5" s="398"/>
      <c r="C5" s="399"/>
      <c r="D5" s="429" t="s">
        <v>41</v>
      </c>
      <c r="E5" s="429" t="s">
        <v>67</v>
      </c>
      <c r="F5" s="429" t="s">
        <v>63</v>
      </c>
      <c r="G5" s="429" t="s">
        <v>306</v>
      </c>
      <c r="H5" s="508" t="s">
        <v>292</v>
      </c>
    </row>
    <row r="6" spans="1:19" s="123" customFormat="1" ht="15" customHeight="1" x14ac:dyDescent="0.35">
      <c r="A6" s="124"/>
      <c r="B6" s="504">
        <v>1</v>
      </c>
      <c r="C6" s="491" t="s">
        <v>263</v>
      </c>
      <c r="D6" s="507"/>
      <c r="E6" s="507"/>
      <c r="F6" s="507"/>
      <c r="G6" s="507"/>
      <c r="H6" s="509"/>
    </row>
    <row r="7" spans="1:19" s="123" customFormat="1" ht="15" customHeight="1" x14ac:dyDescent="0.35">
      <c r="A7" s="124"/>
      <c r="B7" s="504">
        <v>2</v>
      </c>
      <c r="C7" s="491"/>
      <c r="D7" s="507"/>
      <c r="E7" s="507"/>
      <c r="F7" s="507"/>
      <c r="G7" s="510"/>
      <c r="H7" s="390"/>
    </row>
    <row r="8" spans="1:19" s="123" customFormat="1" ht="15" customHeight="1" x14ac:dyDescent="0.35">
      <c r="A8" s="124"/>
      <c r="B8" s="504">
        <v>3</v>
      </c>
      <c r="C8" s="491"/>
      <c r="D8" s="507"/>
      <c r="E8" s="507"/>
      <c r="F8" s="507"/>
      <c r="G8" s="510"/>
      <c r="H8" s="390"/>
    </row>
    <row r="9" spans="1:19" ht="15" customHeight="1" x14ac:dyDescent="0.35">
      <c r="A9" s="126">
        <v>0</v>
      </c>
      <c r="B9" s="391">
        <v>1</v>
      </c>
      <c r="C9" s="387" t="str">
        <f>IF('Participant Setup'!C6&lt;&gt;"",'Participant Setup'!C6,"")</f>
        <v/>
      </c>
      <c r="D9" s="388" t="s">
        <v>334</v>
      </c>
      <c r="E9" s="388" t="s">
        <v>335</v>
      </c>
      <c r="F9" s="388" t="s">
        <v>336</v>
      </c>
      <c r="G9" s="389">
        <v>0</v>
      </c>
      <c r="H9" s="392">
        <v>0</v>
      </c>
    </row>
    <row r="10" spans="1:19" ht="15" customHeight="1" x14ac:dyDescent="0.35">
      <c r="A10" s="126">
        <f>A9+11</f>
        <v>11</v>
      </c>
      <c r="B10" s="391">
        <v>2</v>
      </c>
      <c r="C10" s="387" t="str">
        <f>IF('Participant Setup'!C7&lt;&gt;"",'Participant Setup'!C7,"")</f>
        <v/>
      </c>
      <c r="D10" s="388" t="s">
        <v>334</v>
      </c>
      <c r="E10" s="388" t="s">
        <v>335</v>
      </c>
      <c r="F10" s="388" t="s">
        <v>336</v>
      </c>
      <c r="G10" s="389">
        <v>0</v>
      </c>
      <c r="H10" s="392">
        <v>0</v>
      </c>
    </row>
    <row r="11" spans="1:19" ht="15" customHeight="1" x14ac:dyDescent="0.35">
      <c r="A11" s="126">
        <f t="shared" ref="A11:A18" si="2">A10+11</f>
        <v>22</v>
      </c>
      <c r="B11" s="391">
        <v>3</v>
      </c>
      <c r="C11" s="387" t="str">
        <f>IF('Participant Setup'!C8&lt;&gt;"",'Participant Setup'!C8,"")</f>
        <v/>
      </c>
      <c r="D11" s="388" t="s">
        <v>334</v>
      </c>
      <c r="E11" s="388" t="s">
        <v>335</v>
      </c>
      <c r="F11" s="388" t="s">
        <v>336</v>
      </c>
      <c r="G11" s="389">
        <v>0</v>
      </c>
      <c r="H11" s="392">
        <v>0</v>
      </c>
    </row>
    <row r="12" spans="1:19" ht="15" customHeight="1" x14ac:dyDescent="0.35">
      <c r="A12" s="126">
        <f t="shared" si="2"/>
        <v>33</v>
      </c>
      <c r="B12" s="391">
        <v>4</v>
      </c>
      <c r="C12" s="387" t="str">
        <f>IF('Participant Setup'!C9&lt;&gt;"",'Participant Setup'!C9,"")</f>
        <v/>
      </c>
      <c r="D12" s="388" t="s">
        <v>334</v>
      </c>
      <c r="E12" s="388" t="s">
        <v>335</v>
      </c>
      <c r="F12" s="388" t="s">
        <v>336</v>
      </c>
      <c r="G12" s="389">
        <v>0</v>
      </c>
      <c r="H12" s="392">
        <v>0</v>
      </c>
    </row>
    <row r="13" spans="1:19" ht="15" customHeight="1" x14ac:dyDescent="0.35">
      <c r="A13" s="126">
        <f t="shared" si="2"/>
        <v>44</v>
      </c>
      <c r="B13" s="391">
        <v>5</v>
      </c>
      <c r="C13" s="387" t="str">
        <f>IF('Participant Setup'!C10&lt;&gt;"",'Participant Setup'!C10,"")</f>
        <v/>
      </c>
      <c r="D13" s="388" t="s">
        <v>334</v>
      </c>
      <c r="E13" s="388" t="s">
        <v>335</v>
      </c>
      <c r="F13" s="388" t="s">
        <v>336</v>
      </c>
      <c r="G13" s="389">
        <v>0</v>
      </c>
      <c r="H13" s="392">
        <v>0</v>
      </c>
    </row>
    <row r="14" spans="1:19" ht="15" customHeight="1" x14ac:dyDescent="0.35">
      <c r="A14" s="126">
        <f t="shared" si="2"/>
        <v>55</v>
      </c>
      <c r="B14" s="391">
        <v>6</v>
      </c>
      <c r="C14" s="387" t="str">
        <f>IF('Participant Setup'!C11&lt;&gt;"",'Participant Setup'!C11,"")</f>
        <v/>
      </c>
      <c r="D14" s="388" t="s">
        <v>334</v>
      </c>
      <c r="E14" s="388" t="s">
        <v>335</v>
      </c>
      <c r="F14" s="388" t="s">
        <v>336</v>
      </c>
      <c r="G14" s="389">
        <v>0</v>
      </c>
      <c r="H14" s="392">
        <v>0</v>
      </c>
    </row>
    <row r="15" spans="1:19" ht="15" customHeight="1" x14ac:dyDescent="0.35">
      <c r="A15" s="126">
        <f t="shared" si="2"/>
        <v>66</v>
      </c>
      <c r="B15" s="391">
        <v>7</v>
      </c>
      <c r="C15" s="387" t="str">
        <f>IF('Participant Setup'!C12&lt;&gt;"",'Participant Setup'!C12,"")</f>
        <v/>
      </c>
      <c r="D15" s="388" t="s">
        <v>334</v>
      </c>
      <c r="E15" s="388" t="s">
        <v>335</v>
      </c>
      <c r="F15" s="388" t="s">
        <v>336</v>
      </c>
      <c r="G15" s="389">
        <v>0</v>
      </c>
      <c r="H15" s="392">
        <v>0</v>
      </c>
    </row>
    <row r="16" spans="1:19" ht="15" customHeight="1" x14ac:dyDescent="0.35">
      <c r="A16" s="126">
        <f t="shared" si="2"/>
        <v>77</v>
      </c>
      <c r="B16" s="391">
        <v>8</v>
      </c>
      <c r="C16" s="387" t="str">
        <f>IF('Participant Setup'!C13&lt;&gt;"",'Participant Setup'!C13,"")</f>
        <v/>
      </c>
      <c r="D16" s="388" t="s">
        <v>334</v>
      </c>
      <c r="E16" s="388" t="s">
        <v>335</v>
      </c>
      <c r="F16" s="388" t="s">
        <v>336</v>
      </c>
      <c r="G16" s="389">
        <v>0</v>
      </c>
      <c r="H16" s="392">
        <v>0</v>
      </c>
    </row>
    <row r="17" spans="1:8" ht="15" customHeight="1" x14ac:dyDescent="0.35">
      <c r="A17" s="126">
        <f t="shared" si="2"/>
        <v>88</v>
      </c>
      <c r="B17" s="391">
        <v>9</v>
      </c>
      <c r="C17" s="387" t="str">
        <f>IF('Participant Setup'!C14&lt;&gt;"",'Participant Setup'!C14,"")</f>
        <v/>
      </c>
      <c r="D17" s="388" t="s">
        <v>334</v>
      </c>
      <c r="E17" s="388" t="s">
        <v>335</v>
      </c>
      <c r="F17" s="388" t="s">
        <v>336</v>
      </c>
      <c r="G17" s="389">
        <v>0</v>
      </c>
      <c r="H17" s="392">
        <v>0</v>
      </c>
    </row>
    <row r="18" spans="1:8" ht="15" customHeight="1" thickBot="1" x14ac:dyDescent="0.4">
      <c r="A18" s="126">
        <f t="shared" si="2"/>
        <v>99</v>
      </c>
      <c r="B18" s="393">
        <v>10</v>
      </c>
      <c r="C18" s="394" t="str">
        <f>IF('Participant Setup'!C15&lt;&gt;"",'Participant Setup'!C15,"")</f>
        <v/>
      </c>
      <c r="D18" s="395" t="s">
        <v>334</v>
      </c>
      <c r="E18" s="395" t="s">
        <v>335</v>
      </c>
      <c r="F18" s="395" t="s">
        <v>336</v>
      </c>
      <c r="G18" s="396">
        <v>0</v>
      </c>
      <c r="H18" s="397">
        <v>0</v>
      </c>
    </row>
    <row r="19" spans="1:8" ht="16" customHeight="1" x14ac:dyDescent="0.35"/>
    <row r="20" spans="1:8" s="132" customFormat="1" ht="16" customHeight="1" x14ac:dyDescent="0.35">
      <c r="A20" s="131"/>
      <c r="B20" s="179" t="s">
        <v>162</v>
      </c>
      <c r="C20" s="131"/>
      <c r="D20" s="131"/>
      <c r="E20" s="131"/>
      <c r="F20" s="131"/>
      <c r="G20" s="131"/>
      <c r="H20" s="131"/>
    </row>
  </sheetData>
  <sheetProtection password="CBF1" sheet="1" objects="1" scenarios="1"/>
  <mergeCells count="1">
    <mergeCell ref="C6:C8"/>
  </mergeCells>
  <conditionalFormatting sqref="B9:H18">
    <cfRule type="expression" dxfId="19" priority="8">
      <formula>ISODD($B9)</formula>
    </cfRule>
  </conditionalFormatting>
  <conditionalFormatting sqref="D9:H18">
    <cfRule type="expression" dxfId="18" priority="7">
      <formula>D9=D$5</formula>
    </cfRule>
  </conditionalFormatting>
  <conditionalFormatting sqref="D6:F18">
    <cfRule type="expression" dxfId="17" priority="1">
      <formula>KOMatchRule=1</formula>
    </cfRule>
  </conditionalFormatting>
  <pageMargins left="0.2" right="0.2" top="0.25" bottom="0.2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showGridLines="0" zoomScaleNormal="100" workbookViewId="0">
      <pane ySplit="5" topLeftCell="A6" activePane="bottomLeft" state="frozen"/>
      <selection activeCell="C9" sqref="C9"/>
      <selection pane="bottomLeft" activeCell="H6" sqref="H6"/>
    </sheetView>
  </sheetViews>
  <sheetFormatPr defaultColWidth="8.7265625" defaultRowHeight="14.5" x14ac:dyDescent="0.35"/>
  <cols>
    <col min="1" max="1" width="1.6328125" style="134" customWidth="1"/>
    <col min="2" max="2" width="3.6328125" style="135" customWidth="1"/>
    <col min="3" max="3" width="20.6328125" style="134" customWidth="1"/>
    <col min="4" max="8" width="9.1796875" style="134" customWidth="1"/>
    <col min="9" max="11" width="12.6328125" style="134" customWidth="1"/>
    <col min="12" max="13" width="30.6328125" style="134" customWidth="1"/>
    <col min="14" max="16384" width="8.7265625" style="134"/>
  </cols>
  <sheetData>
    <row r="1" spans="1:13" s="189" customFormat="1" ht="5" customHeight="1" x14ac:dyDescent="0.35">
      <c r="B1" s="190"/>
    </row>
    <row r="2" spans="1:13" s="192" customFormat="1" ht="5" customHeight="1" x14ac:dyDescent="0.35">
      <c r="B2" s="193"/>
    </row>
    <row r="3" spans="1:13" ht="30" customHeight="1" thickBot="1" x14ac:dyDescent="0.75">
      <c r="B3" s="334" t="s">
        <v>124</v>
      </c>
      <c r="C3" s="133"/>
      <c r="D3" s="133"/>
      <c r="E3" s="133"/>
      <c r="F3" s="133"/>
      <c r="G3" s="133"/>
      <c r="H3" s="133"/>
      <c r="M3" s="402" t="s">
        <v>337</v>
      </c>
    </row>
    <row r="4" spans="1:13" s="135" customFormat="1" ht="25" customHeight="1" x14ac:dyDescent="0.35">
      <c r="B4" s="494" t="s">
        <v>33</v>
      </c>
      <c r="C4" s="496" t="s">
        <v>119</v>
      </c>
      <c r="D4" s="494" t="s">
        <v>120</v>
      </c>
      <c r="E4" s="494" t="s">
        <v>121</v>
      </c>
      <c r="F4" s="494" t="s">
        <v>122</v>
      </c>
      <c r="G4" s="494" t="s">
        <v>216</v>
      </c>
      <c r="H4" s="492" t="s">
        <v>123</v>
      </c>
      <c r="I4" s="421" t="s">
        <v>262</v>
      </c>
      <c r="J4" s="422" t="s">
        <v>87</v>
      </c>
      <c r="K4" s="422" t="s">
        <v>311</v>
      </c>
      <c r="L4" s="422" t="s">
        <v>24</v>
      </c>
      <c r="M4" s="423" t="s">
        <v>25</v>
      </c>
    </row>
    <row r="5" spans="1:13" s="135" customFormat="1" ht="25" customHeight="1" x14ac:dyDescent="0.35">
      <c r="B5" s="495"/>
      <c r="C5" s="497"/>
      <c r="D5" s="495"/>
      <c r="E5" s="495"/>
      <c r="F5" s="495"/>
      <c r="G5" s="495"/>
      <c r="H5" s="493"/>
      <c r="I5" s="424" t="str">
        <f>'Champion Prediction Summary'!D5</f>
        <v>England</v>
      </c>
      <c r="J5" s="425" t="str">
        <f>'Champion Prediction Summary'!E5</f>
        <v>Brazil</v>
      </c>
      <c r="K5" s="425" t="str">
        <f>'Champion Prediction Summary'!F5</f>
        <v>Belgium</v>
      </c>
      <c r="L5" s="425" t="str">
        <f>'Champion Prediction Summary'!G5</f>
        <v>Jack Grealish (England)</v>
      </c>
      <c r="M5" s="426" t="str">
        <f>'Champion Prediction Summary'!H5</f>
        <v>Olivier Giroud (France)</v>
      </c>
    </row>
    <row r="6" spans="1:13" ht="25" customHeight="1" x14ac:dyDescent="0.35">
      <c r="A6" s="188">
        <v>1</v>
      </c>
      <c r="B6" s="197" t="s">
        <v>165</v>
      </c>
      <c r="C6" s="198" t="str">
        <f>IFERROR(INDEX('Dummy Rank'!G5:G14,MATCH(Leaderboard!A6,'Dummy Rank'!F5:F14,0),0),"")</f>
        <v/>
      </c>
      <c r="D6" s="199" t="str">
        <f>IF(C6&lt;&gt;"",IFERROR(INDEX(Scoreboard!D8:D17,MATCH(C6,Scoreboard!C8:C17,0),0),""),"")</f>
        <v/>
      </c>
      <c r="E6" s="199" t="str">
        <f>IF(C6&lt;&gt;"",IFERROR(INDEX(Scoreboard!E8:E17,MATCH(C6,Scoreboard!C8:C17,0),0),""),"")</f>
        <v/>
      </c>
      <c r="F6" s="199" t="str">
        <f>IF(C6&lt;&gt;"",IFERROR(INDEX(Scoreboard!F8:F17,MATCH(C6,Scoreboard!C8:C17,0),0),""),"")</f>
        <v/>
      </c>
      <c r="G6" s="199" t="str">
        <f>IF(C6&lt;&gt;"",IFERROR(INDEX(Scoreboard!G8:G17,MATCH(C6,Scoreboard!C8:C17,0),0),""),"")</f>
        <v/>
      </c>
      <c r="H6" s="199" t="str">
        <f>IF(C6&lt;&gt;"",IFERROR(INDEX(Scoreboard!H8:H17,MATCH(C6,Scoreboard!C8:C17,0),0),""),"")</f>
        <v/>
      </c>
      <c r="I6" s="403" t="str">
        <f>IF(C6&lt;&gt;"",INDEX('Champion Prediction Summary'!D9:D18,MATCH(C6,'Champion Prediction Summary'!C9:C18,0),0),"")</f>
        <v/>
      </c>
      <c r="J6" s="404" t="str">
        <f>IF(D6&lt;&gt;"",INDEX('Champion Prediction Summary'!E9:E18,MATCH(C6,'Champion Prediction Summary'!C9:C18,0),0),"")</f>
        <v/>
      </c>
      <c r="K6" s="404" t="str">
        <f>IF(E6&lt;&gt;"",INDEX('Champion Prediction Summary'!F9:F18,MATCH(C6,'Champion Prediction Summary'!C9:C18,0),0),"")</f>
        <v/>
      </c>
      <c r="L6" s="404" t="str">
        <f>IF(F6&lt;&gt;"",INDEX('Champion Prediction Summary'!G9:G18,MATCH(C6,'Champion Prediction Summary'!C9:C18,0),0),"")</f>
        <v/>
      </c>
      <c r="M6" s="405" t="str">
        <f>IF(G6&lt;&gt;"",INDEX('Champion Prediction Summary'!H9:H18,MATCH(C6,'Champion Prediction Summary'!C9:C18,0),0),"")</f>
        <v/>
      </c>
    </row>
    <row r="7" spans="1:13" ht="20" customHeight="1" x14ac:dyDescent="0.35">
      <c r="A7" s="188">
        <v>2</v>
      </c>
      <c r="B7" s="200" t="s">
        <v>166</v>
      </c>
      <c r="C7" s="201" t="str">
        <f>IFERROR(INDEX('Dummy Rank'!G5:G14,MATCH(Leaderboard!A7,'Dummy Rank'!F5:F14,0),0),"")</f>
        <v/>
      </c>
      <c r="D7" s="202" t="str">
        <f>IF(C7&lt;&gt;"",IFERROR(INDEX(Scoreboard!D8:D17,MATCH(C7,Scoreboard!C8:C17,0),0),""),"")</f>
        <v/>
      </c>
      <c r="E7" s="202" t="str">
        <f>IF(C7&lt;&gt;"",IFERROR(INDEX(Scoreboard!E8:E17,MATCH(C7,Scoreboard!C8:C17,0),0),""),"")</f>
        <v/>
      </c>
      <c r="F7" s="202" t="str">
        <f>IF(C7&lt;&gt;"",IFERROR(INDEX(Scoreboard!F8:F17,MATCH(C7,Scoreboard!C8:C17,0),0),""),"")</f>
        <v/>
      </c>
      <c r="G7" s="202" t="str">
        <f>IF(C7&lt;&gt;"",IFERROR(INDEX(Scoreboard!G8:G17,MATCH(C7,Scoreboard!C8:C17,0),0),""),"")</f>
        <v/>
      </c>
      <c r="H7" s="202" t="str">
        <f>IF(C7&lt;&gt;"",IFERROR(INDEX(Scoreboard!H8:H17,MATCH(C7,Scoreboard!C8:C17,0),0),""),"")</f>
        <v/>
      </c>
      <c r="I7" s="406" t="str">
        <f>IF(C7&lt;&gt;"",INDEX('Champion Prediction Summary'!D9:D18,MATCH(C7,'Champion Prediction Summary'!C9:C18,0),0),"")</f>
        <v/>
      </c>
      <c r="J7" s="407" t="str">
        <f>IF(D7&lt;&gt;"",INDEX('Champion Prediction Summary'!E9:E18,MATCH(C7,'Champion Prediction Summary'!C9:C18,0),0),"")</f>
        <v/>
      </c>
      <c r="K7" s="407" t="str">
        <f>IF(E7&lt;&gt;"",INDEX('Champion Prediction Summary'!F9:F18,MATCH(C7,'Champion Prediction Summary'!C9:C18,0),0),"")</f>
        <v/>
      </c>
      <c r="L7" s="407" t="str">
        <f>IF(F7&lt;&gt;"",INDEX('Champion Prediction Summary'!G9:G18,MATCH(C7,'Champion Prediction Summary'!C9:C18,0),0),"")</f>
        <v/>
      </c>
      <c r="M7" s="408" t="str">
        <f>IF(G7&lt;&gt;"",INDEX('Champion Prediction Summary'!H9:H18,MATCH(C7,'Champion Prediction Summary'!C9:C18,0),0),"")</f>
        <v/>
      </c>
    </row>
    <row r="8" spans="1:13" ht="20" customHeight="1" thickBot="1" x14ac:dyDescent="0.4">
      <c r="A8" s="188">
        <v>3</v>
      </c>
      <c r="B8" s="206" t="s">
        <v>167</v>
      </c>
      <c r="C8" s="207" t="str">
        <f>IFERROR(INDEX('Dummy Rank'!G5:G14,MATCH(Leaderboard!A8,'Dummy Rank'!F5:F14,0),0),"")</f>
        <v/>
      </c>
      <c r="D8" s="208" t="str">
        <f>IF(C8&lt;&gt;"",IFERROR(INDEX(Scoreboard!D8:D17,MATCH(C8,Scoreboard!C8:C17,0),0),""),"")</f>
        <v/>
      </c>
      <c r="E8" s="208" t="str">
        <f>IF(C8&lt;&gt;"",IFERROR(INDEX(Scoreboard!E8:E17,MATCH(C8,Scoreboard!C8:C17,0),0),""),"")</f>
        <v/>
      </c>
      <c r="F8" s="208" t="str">
        <f>IF(C8&lt;&gt;"",IFERROR(INDEX(Scoreboard!F8:F17,MATCH(C8,Scoreboard!C8:C17,0),0),""),"")</f>
        <v/>
      </c>
      <c r="G8" s="208" t="str">
        <f>IF(C8&lt;&gt;"",IFERROR(INDEX(Scoreboard!G8:G17,MATCH(C8,Scoreboard!C8:C17,0),0),""),"")</f>
        <v/>
      </c>
      <c r="H8" s="208" t="str">
        <f>IF(C8&lt;&gt;"",IFERROR(INDEX(Scoreboard!H8:H17,MATCH(C8,Scoreboard!C8:C17,0),0),""),"")</f>
        <v/>
      </c>
      <c r="I8" s="409" t="str">
        <f>IF(C8&lt;&gt;"",INDEX('Champion Prediction Summary'!D9:D18,MATCH(C8,'Champion Prediction Summary'!C9:C18,0),0),"")</f>
        <v/>
      </c>
      <c r="J8" s="410" t="str">
        <f>IF(D8&lt;&gt;"",INDEX('Champion Prediction Summary'!E9:E18,MATCH(C8,'Champion Prediction Summary'!C9:C18,0),0),"")</f>
        <v/>
      </c>
      <c r="K8" s="410" t="str">
        <f>IF(E8&lt;&gt;"",INDEX('Champion Prediction Summary'!F9:F18,MATCH(C8,'Champion Prediction Summary'!C9:C18,0),0),"")</f>
        <v/>
      </c>
      <c r="L8" s="410" t="str">
        <f>IF(F8&lt;&gt;"",INDEX('Champion Prediction Summary'!G9:G18,MATCH(C8,'Champion Prediction Summary'!C9:C18,0),0),"")</f>
        <v/>
      </c>
      <c r="M8" s="411" t="str">
        <f>IF(G8&lt;&gt;"",INDEX('Champion Prediction Summary'!H9:H18,MATCH(C8,'Champion Prediction Summary'!C9:C18,0),0),"")</f>
        <v/>
      </c>
    </row>
    <row r="9" spans="1:13" ht="15" customHeight="1" x14ac:dyDescent="0.35">
      <c r="B9" s="203">
        <v>4</v>
      </c>
      <c r="C9" s="204" t="str">
        <f>IFERROR(INDEX('Dummy Rank'!G5:G14,MATCH(Leaderboard!B9,'Dummy Rank'!F5:F14,0),0),"")</f>
        <v/>
      </c>
      <c r="D9" s="205" t="str">
        <f>IF(C9&lt;&gt;"",IFERROR(INDEX(Scoreboard!D8:D17,MATCH(C9,Scoreboard!C8:C17,0),0),""),"")</f>
        <v/>
      </c>
      <c r="E9" s="205" t="str">
        <f>IF(C9&lt;&gt;"",IFERROR(INDEX(Scoreboard!E8:E17,MATCH(C9,Scoreboard!C8:C17,0),0),""),"")</f>
        <v/>
      </c>
      <c r="F9" s="205" t="str">
        <f>IF(C9&lt;&gt;"",IFERROR(INDEX(Scoreboard!F8:F17,MATCH(C9,Scoreboard!C8:C17,0),0),""),"")</f>
        <v/>
      </c>
      <c r="G9" s="205" t="str">
        <f>IF(C9&lt;&gt;"",IFERROR(INDEX(Scoreboard!G8:G17,MATCH(C9,Scoreboard!C8:C17,0),0),""),"")</f>
        <v/>
      </c>
      <c r="H9" s="205" t="str">
        <f>IF(C9&lt;&gt;"",IFERROR(INDEX(Scoreboard!H8:H17,MATCH(C9,Scoreboard!C8:C17,0),0),""),"")</f>
        <v/>
      </c>
      <c r="I9" s="412" t="str">
        <f>IF(C9&lt;&gt;"",INDEX('Champion Prediction Summary'!D9:D18,MATCH(C9,'Champion Prediction Summary'!C9:C18,0),0),"")</f>
        <v/>
      </c>
      <c r="J9" s="413" t="str">
        <f>IF(D9&lt;&gt;"",INDEX('Champion Prediction Summary'!E9:E18,MATCH(C9,'Champion Prediction Summary'!C9:C18,0),0),"")</f>
        <v/>
      </c>
      <c r="K9" s="413" t="str">
        <f>IF(E9&lt;&gt;"",INDEX('Champion Prediction Summary'!F9:F18,MATCH(C9,'Champion Prediction Summary'!C9:C18,0),0),"")</f>
        <v/>
      </c>
      <c r="L9" s="413" t="str">
        <f>IF(F9&lt;&gt;"",INDEX('Champion Prediction Summary'!G9:G18,MATCH(C9,'Champion Prediction Summary'!C9:C18,0),0),"")</f>
        <v/>
      </c>
      <c r="M9" s="414" t="str">
        <f>IF(G9&lt;&gt;"",INDEX('Champion Prediction Summary'!H9:H18,MATCH(C9,'Champion Prediction Summary'!C9:C18,0),0),"")</f>
        <v/>
      </c>
    </row>
    <row r="10" spans="1:13" ht="15" customHeight="1" x14ac:dyDescent="0.35">
      <c r="B10" s="194">
        <v>5</v>
      </c>
      <c r="C10" s="195" t="str">
        <f>IFERROR(INDEX('Dummy Rank'!G5:G14,MATCH(Leaderboard!B10,'Dummy Rank'!F5:F14,0),0),"")</f>
        <v/>
      </c>
      <c r="D10" s="196" t="str">
        <f>IF(C10&lt;&gt;"",IFERROR(INDEX(Scoreboard!D8:D17,MATCH(C10,Scoreboard!C8:C17,0),0),""),"")</f>
        <v/>
      </c>
      <c r="E10" s="196" t="str">
        <f>IF(C10&lt;&gt;"",IFERROR(INDEX(Scoreboard!E8:E17,MATCH(C10,Scoreboard!C8:C17,0),0),""),"")</f>
        <v/>
      </c>
      <c r="F10" s="196" t="str">
        <f>IF(C10&lt;&gt;"",IFERROR(INDEX(Scoreboard!F8:F17,MATCH(C10,Scoreboard!C8:C17,0),0),""),"")</f>
        <v/>
      </c>
      <c r="G10" s="196" t="str">
        <f>IF(C10&lt;&gt;"",IFERROR(INDEX(Scoreboard!G8:G17,MATCH(C10,Scoreboard!C8:C17,0),0),""),"")</f>
        <v/>
      </c>
      <c r="H10" s="196" t="str">
        <f>IF(C10&lt;&gt;"",IFERROR(INDEX(Scoreboard!H8:H17,MATCH(C10,Scoreboard!C8:C17,0),0),""),"")</f>
        <v/>
      </c>
      <c r="I10" s="415" t="str">
        <f>IF(C10&lt;&gt;"",INDEX('Champion Prediction Summary'!D9:D18,MATCH(C10,'Champion Prediction Summary'!C9:C18,0),0),"")</f>
        <v/>
      </c>
      <c r="J10" s="416" t="str">
        <f>IF(D10&lt;&gt;"",INDEX('Champion Prediction Summary'!E9:E18,MATCH(C10,'Champion Prediction Summary'!C9:C18,0),0),"")</f>
        <v/>
      </c>
      <c r="K10" s="416" t="str">
        <f>IF(E10&lt;&gt;"",INDEX('Champion Prediction Summary'!F9:F18,MATCH(C10,'Champion Prediction Summary'!C9:C18,0),0),"")</f>
        <v/>
      </c>
      <c r="L10" s="416" t="str">
        <f>IF(F10&lt;&gt;"",INDEX('Champion Prediction Summary'!G9:G18,MATCH(C10,'Champion Prediction Summary'!C9:C18,0),0),"")</f>
        <v/>
      </c>
      <c r="M10" s="417" t="str">
        <f>IF(G10&lt;&gt;"",INDEX('Champion Prediction Summary'!H9:H18,MATCH(C10,'Champion Prediction Summary'!C9:C18,0),0),"")</f>
        <v/>
      </c>
    </row>
    <row r="11" spans="1:13" ht="15" customHeight="1" x14ac:dyDescent="0.35">
      <c r="B11" s="194">
        <v>6</v>
      </c>
      <c r="C11" s="195" t="str">
        <f>IFERROR(INDEX('Dummy Rank'!G5:G14,MATCH(Leaderboard!B11,'Dummy Rank'!F5:F14,0),0),"")</f>
        <v/>
      </c>
      <c r="D11" s="196" t="str">
        <f>IF(C11&lt;&gt;"",IFERROR(INDEX(Scoreboard!D8:D17,MATCH(C11,Scoreboard!C8:C17,0),0),""),"")</f>
        <v/>
      </c>
      <c r="E11" s="196" t="str">
        <f>IF(C11&lt;&gt;"",IFERROR(INDEX(Scoreboard!E8:E17,MATCH(C11,Scoreboard!C8:C17,0),0),""),"")</f>
        <v/>
      </c>
      <c r="F11" s="196" t="str">
        <f>IF(C11&lt;&gt;"",IFERROR(INDEX(Scoreboard!F8:F17,MATCH(C11,Scoreboard!C8:C17,0),0),""),"")</f>
        <v/>
      </c>
      <c r="G11" s="196" t="str">
        <f>IF(C11&lt;&gt;"",IFERROR(INDEX(Scoreboard!G8:G17,MATCH(C11,Scoreboard!C8:C17,0),0),""),"")</f>
        <v/>
      </c>
      <c r="H11" s="196" t="str">
        <f>IF(C11&lt;&gt;"",IFERROR(INDEX(Scoreboard!H8:H17,MATCH(C11,Scoreboard!C8:C17,0),0),""),"")</f>
        <v/>
      </c>
      <c r="I11" s="415" t="str">
        <f>IF(C11&lt;&gt;"",INDEX('Champion Prediction Summary'!D9:D18,MATCH(C11,'Champion Prediction Summary'!C9:C18,0),0),"")</f>
        <v/>
      </c>
      <c r="J11" s="416" t="str">
        <f>IF(D11&lt;&gt;"",INDEX('Champion Prediction Summary'!E9:E18,MATCH(C11,'Champion Prediction Summary'!C9:C18,0),0),"")</f>
        <v/>
      </c>
      <c r="K11" s="416" t="str">
        <f>IF(E11&lt;&gt;"",INDEX('Champion Prediction Summary'!F9:F18,MATCH(C11,'Champion Prediction Summary'!C9:C18,0),0),"")</f>
        <v/>
      </c>
      <c r="L11" s="416" t="str">
        <f>IF(F11&lt;&gt;"",INDEX('Champion Prediction Summary'!G9:G18,MATCH(C11,'Champion Prediction Summary'!C9:C18,0),0),"")</f>
        <v/>
      </c>
      <c r="M11" s="417" t="str">
        <f>IF(G11&lt;&gt;"",INDEX('Champion Prediction Summary'!H9:H18,MATCH(C11,'Champion Prediction Summary'!C9:C18,0),0),"")</f>
        <v/>
      </c>
    </row>
    <row r="12" spans="1:13" ht="15" customHeight="1" x14ac:dyDescent="0.35">
      <c r="B12" s="194">
        <v>7</v>
      </c>
      <c r="C12" s="195" t="str">
        <f>IFERROR(INDEX('Dummy Rank'!G5:G14,MATCH(Leaderboard!B12,'Dummy Rank'!F5:F14,0),0),"")</f>
        <v/>
      </c>
      <c r="D12" s="196" t="str">
        <f>IF(C12&lt;&gt;"",IFERROR(INDEX(Scoreboard!D8:D17,MATCH(C12,Scoreboard!C8:C17,0),0),""),"")</f>
        <v/>
      </c>
      <c r="E12" s="196" t="str">
        <f>IF(C12&lt;&gt;"",IFERROR(INDEX(Scoreboard!E8:E17,MATCH(C12,Scoreboard!C8:C17,0),0),""),"")</f>
        <v/>
      </c>
      <c r="F12" s="196" t="str">
        <f>IF(C12&lt;&gt;"",IFERROR(INDEX(Scoreboard!F8:F17,MATCH(C12,Scoreboard!C8:C17,0),0),""),"")</f>
        <v/>
      </c>
      <c r="G12" s="196" t="str">
        <f>IF(C12&lt;&gt;"",IFERROR(INDEX(Scoreboard!G8:G17,MATCH(C12,Scoreboard!C8:C17,0),0),""),"")</f>
        <v/>
      </c>
      <c r="H12" s="196" t="str">
        <f>IF(C12&lt;&gt;"",IFERROR(INDEX(Scoreboard!H8:H17,MATCH(C12,Scoreboard!C8:C17,0),0),""),"")</f>
        <v/>
      </c>
      <c r="I12" s="415" t="str">
        <f>IF(C12&lt;&gt;"",INDEX('Champion Prediction Summary'!D9:D18,MATCH(C12,'Champion Prediction Summary'!C9:C18,0),0),"")</f>
        <v/>
      </c>
      <c r="J12" s="416" t="str">
        <f>IF(D12&lt;&gt;"",INDEX('Champion Prediction Summary'!E9:E18,MATCH(C12,'Champion Prediction Summary'!C9:C18,0),0),"")</f>
        <v/>
      </c>
      <c r="K12" s="416" t="str">
        <f>IF(E12&lt;&gt;"",INDEX('Champion Prediction Summary'!F9:F18,MATCH(C12,'Champion Prediction Summary'!C9:C18,0),0),"")</f>
        <v/>
      </c>
      <c r="L12" s="416" t="str">
        <f>IF(F12&lt;&gt;"",INDEX('Champion Prediction Summary'!G9:G18,MATCH(C12,'Champion Prediction Summary'!C9:C18,0),0),"")</f>
        <v/>
      </c>
      <c r="M12" s="417" t="str">
        <f>IF(G12&lt;&gt;"",INDEX('Champion Prediction Summary'!H9:H18,MATCH(C12,'Champion Prediction Summary'!C9:C18,0),0),"")</f>
        <v/>
      </c>
    </row>
    <row r="13" spans="1:13" ht="15" customHeight="1" x14ac:dyDescent="0.35">
      <c r="B13" s="194">
        <v>8</v>
      </c>
      <c r="C13" s="195" t="str">
        <f>IFERROR(INDEX('Dummy Rank'!G5:G14,MATCH(Leaderboard!B13,'Dummy Rank'!F5:F14,0),0),"")</f>
        <v/>
      </c>
      <c r="D13" s="196" t="str">
        <f>IF(C13&lt;&gt;"",IFERROR(INDEX(Scoreboard!D8:D17,MATCH(C13,Scoreboard!C8:C17,0),0),""),"")</f>
        <v/>
      </c>
      <c r="E13" s="196" t="str">
        <f>IF(C13&lt;&gt;"",IFERROR(INDEX(Scoreboard!E8:E17,MATCH(C13,Scoreboard!C8:C17,0),0),""),"")</f>
        <v/>
      </c>
      <c r="F13" s="196" t="str">
        <f>IF(C13&lt;&gt;"",IFERROR(INDEX(Scoreboard!F8:F17,MATCH(C13,Scoreboard!C8:C17,0),0),""),"")</f>
        <v/>
      </c>
      <c r="G13" s="196" t="str">
        <f>IF(C13&lt;&gt;"",IFERROR(INDEX(Scoreboard!G8:G17,MATCH(C13,Scoreboard!C8:C17,0),0),""),"")</f>
        <v/>
      </c>
      <c r="H13" s="196" t="str">
        <f>IF(C13&lt;&gt;"",IFERROR(INDEX(Scoreboard!H8:H17,MATCH(C13,Scoreboard!C8:C17,0),0),""),"")</f>
        <v/>
      </c>
      <c r="I13" s="415" t="str">
        <f>IF(C13&lt;&gt;"",INDEX('Champion Prediction Summary'!D9:D18,MATCH(C13,'Champion Prediction Summary'!C9:C18,0),0),"")</f>
        <v/>
      </c>
      <c r="J13" s="416" t="str">
        <f>IF(D13&lt;&gt;"",INDEX('Champion Prediction Summary'!E9:E18,MATCH(C13,'Champion Prediction Summary'!C9:C18,0),0),"")</f>
        <v/>
      </c>
      <c r="K13" s="416" t="str">
        <f>IF(E13&lt;&gt;"",INDEX('Champion Prediction Summary'!F9:F18,MATCH(C13,'Champion Prediction Summary'!C9:C18,0),0),"")</f>
        <v/>
      </c>
      <c r="L13" s="416" t="str">
        <f>IF(F13&lt;&gt;"",INDEX('Champion Prediction Summary'!G9:G18,MATCH(C13,'Champion Prediction Summary'!C9:C18,0),0),"")</f>
        <v/>
      </c>
      <c r="M13" s="417" t="str">
        <f>IF(G13&lt;&gt;"",INDEX('Champion Prediction Summary'!H9:H18,MATCH(C13,'Champion Prediction Summary'!C9:C18,0),0),"")</f>
        <v/>
      </c>
    </row>
    <row r="14" spans="1:13" ht="15" customHeight="1" x14ac:dyDescent="0.35">
      <c r="B14" s="194">
        <v>9</v>
      </c>
      <c r="C14" s="195" t="str">
        <f>IFERROR(INDEX('Dummy Rank'!G5:G14,MATCH(Leaderboard!B14,'Dummy Rank'!F5:F14,0),0),"")</f>
        <v/>
      </c>
      <c r="D14" s="196" t="str">
        <f>IF(C14&lt;&gt;"",IFERROR(INDEX(Scoreboard!D8:D17,MATCH(C14,Scoreboard!C8:C17,0),0),""),"")</f>
        <v/>
      </c>
      <c r="E14" s="196" t="str">
        <f>IF(C14&lt;&gt;"",IFERROR(INDEX(Scoreboard!E8:E17,MATCH(C14,Scoreboard!C8:C17,0),0),""),"")</f>
        <v/>
      </c>
      <c r="F14" s="196" t="str">
        <f>IF(C14&lt;&gt;"",IFERROR(INDEX(Scoreboard!F8:F17,MATCH(C14,Scoreboard!C8:C17,0),0),""),"")</f>
        <v/>
      </c>
      <c r="G14" s="196" t="str">
        <f>IF(C14&lt;&gt;"",IFERROR(INDEX(Scoreboard!G8:G17,MATCH(C14,Scoreboard!C8:C17,0),0),""),"")</f>
        <v/>
      </c>
      <c r="H14" s="196" t="str">
        <f>IF(C14&lt;&gt;"",IFERROR(INDEX(Scoreboard!H8:H17,MATCH(C14,Scoreboard!C8:C17,0),0),""),"")</f>
        <v/>
      </c>
      <c r="I14" s="415" t="str">
        <f>IF(C14&lt;&gt;"",INDEX('Champion Prediction Summary'!D9:D18,MATCH(C14,'Champion Prediction Summary'!C9:C18,0),0),"")</f>
        <v/>
      </c>
      <c r="J14" s="416" t="str">
        <f>IF(D14&lt;&gt;"",INDEX('Champion Prediction Summary'!E9:E18,MATCH(C14,'Champion Prediction Summary'!C9:C18,0),0),"")</f>
        <v/>
      </c>
      <c r="K14" s="416" t="str">
        <f>IF(E14&lt;&gt;"",INDEX('Champion Prediction Summary'!F9:F18,MATCH(C14,'Champion Prediction Summary'!C9:C18,0),0),"")</f>
        <v/>
      </c>
      <c r="L14" s="416" t="str">
        <f>IF(F14&lt;&gt;"",INDEX('Champion Prediction Summary'!G9:G18,MATCH(C14,'Champion Prediction Summary'!C9:C18,0),0),"")</f>
        <v/>
      </c>
      <c r="M14" s="417" t="str">
        <f>IF(G14&lt;&gt;"",INDEX('Champion Prediction Summary'!H9:H18,MATCH(C14,'Champion Prediction Summary'!C9:C18,0),0),"")</f>
        <v/>
      </c>
    </row>
    <row r="15" spans="1:13" ht="15" customHeight="1" thickBot="1" x14ac:dyDescent="0.4">
      <c r="B15" s="194">
        <v>10</v>
      </c>
      <c r="C15" s="195" t="str">
        <f>IFERROR(INDEX('Dummy Rank'!G5:G14,MATCH(Leaderboard!B15,'Dummy Rank'!F5:F14,0),0),"")</f>
        <v/>
      </c>
      <c r="D15" s="196" t="str">
        <f>IF(C15&lt;&gt;"",IFERROR(INDEX(Scoreboard!D8:D17,MATCH(C15,Scoreboard!C8:C17,0),0),""),"")</f>
        <v/>
      </c>
      <c r="E15" s="196" t="str">
        <f>IF(C15&lt;&gt;"",IFERROR(INDEX(Scoreboard!E8:E17,MATCH(C15,Scoreboard!C8:C17,0),0),""),"")</f>
        <v/>
      </c>
      <c r="F15" s="196" t="str">
        <f>IF(C15&lt;&gt;"",IFERROR(INDEX(Scoreboard!F8:F17,MATCH(C15,Scoreboard!C8:C17,0),0),""),"")</f>
        <v/>
      </c>
      <c r="G15" s="196" t="str">
        <f>IF(C15&lt;&gt;"",IFERROR(INDEX(Scoreboard!G8:G17,MATCH(C15,Scoreboard!C8:C17,0),0),""),"")</f>
        <v/>
      </c>
      <c r="H15" s="196" t="str">
        <f>IF(C15&lt;&gt;"",IFERROR(INDEX(Scoreboard!H8:H17,MATCH(C15,Scoreboard!C8:C17,0),0),""),"")</f>
        <v/>
      </c>
      <c r="I15" s="418" t="str">
        <f>IF(C15&lt;&gt;"",INDEX('Champion Prediction Summary'!D9:D18,MATCH(C15,'Champion Prediction Summary'!C9:C18,0),0),"")</f>
        <v/>
      </c>
      <c r="J15" s="419" t="str">
        <f>IF(D15&lt;&gt;"",INDEX('Champion Prediction Summary'!E9:E18,MATCH(C15,'Champion Prediction Summary'!C9:C18,0),0),"")</f>
        <v/>
      </c>
      <c r="K15" s="419" t="str">
        <f>IF(E15&lt;&gt;"",INDEX('Champion Prediction Summary'!F9:F18,MATCH(C15,'Champion Prediction Summary'!C9:C18,0),0),"")</f>
        <v/>
      </c>
      <c r="L15" s="419" t="str">
        <f>IF(F15&lt;&gt;"",INDEX('Champion Prediction Summary'!G9:G18,MATCH(C15,'Champion Prediction Summary'!C9:C18,0),0),"")</f>
        <v/>
      </c>
      <c r="M15" s="420" t="str">
        <f>IF(G15&lt;&gt;"",INDEX('Champion Prediction Summary'!H9:H18,MATCH(C15,'Champion Prediction Summary'!C9:C18,0),0),"")</f>
        <v/>
      </c>
    </row>
    <row r="16" spans="1:13" ht="16" customHeight="1" x14ac:dyDescent="0.35">
      <c r="B16" s="134"/>
    </row>
    <row r="17" spans="2:2" ht="16" customHeight="1" x14ac:dyDescent="0.35">
      <c r="B17" s="179" t="s">
        <v>162</v>
      </c>
    </row>
    <row r="18" spans="2:2" ht="16" customHeight="1" x14ac:dyDescent="0.35"/>
  </sheetData>
  <sheetProtection password="CBF1" sheet="1" objects="1" scenarios="1"/>
  <mergeCells count="7">
    <mergeCell ref="H4:H5"/>
    <mergeCell ref="B4:B5"/>
    <mergeCell ref="C4:C5"/>
    <mergeCell ref="D4:D5"/>
    <mergeCell ref="E4:E5"/>
    <mergeCell ref="F4:F5"/>
    <mergeCell ref="G4:G5"/>
  </mergeCells>
  <conditionalFormatting sqref="B6:H15">
    <cfRule type="expression" dxfId="16" priority="5">
      <formula>ISEVEN($B6)</formula>
    </cfRule>
  </conditionalFormatting>
  <conditionalFormatting sqref="I6:M15">
    <cfRule type="expression" dxfId="15" priority="2">
      <formula>AND(I6&lt;&gt;0,I6=I$5)</formula>
    </cfRule>
    <cfRule type="expression" dxfId="14" priority="3">
      <formula>ISEVEN($B6)</formula>
    </cfRule>
  </conditionalFormatting>
  <conditionalFormatting sqref="I6:K15">
    <cfRule type="expression" dxfId="13" priority="1">
      <formula>KOMatchRule=1</formula>
    </cfRule>
  </conditionalFormatting>
  <pageMargins left="0.3" right="0.3" top="0.3" bottom="0.5" header="0.3" footer="0.2"/>
  <pageSetup scale="79" fitToHeight="0" orientation="landscape" r:id="rId1"/>
  <headerFooter>
    <oddFooter>&amp;R&amp;"-,Italic"&amp;10
(c) 2022 | journalSHEET.com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showGridLines="0" workbookViewId="0">
      <pane ySplit="5" topLeftCell="A6" activePane="bottomLeft" state="frozen"/>
      <selection activeCell="C9" sqref="C9"/>
      <selection pane="bottomLeft" activeCell="K6" sqref="K6:N14"/>
    </sheetView>
  </sheetViews>
  <sheetFormatPr defaultColWidth="8.7265625" defaultRowHeight="14.5" x14ac:dyDescent="0.35"/>
  <cols>
    <col min="1" max="1" width="1.6328125" style="2" customWidth="1"/>
    <col min="2" max="2" width="4.6328125" style="2" customWidth="1"/>
    <col min="3" max="3" width="30.6328125" style="2" customWidth="1"/>
    <col min="4" max="4" width="1.6328125" style="2" customWidth="1"/>
    <col min="5" max="5" width="4.1796875" style="2" customWidth="1"/>
    <col min="6" max="6" width="30.6328125" style="2" customWidth="1"/>
    <col min="7" max="7" width="1.6328125" style="2" customWidth="1"/>
    <col min="8" max="8" width="0.81640625" style="1" customWidth="1"/>
    <col min="9" max="9" width="1.6328125" style="2" customWidth="1"/>
    <col min="10" max="10" width="2.6328125" style="156" customWidth="1"/>
    <col min="11" max="14" width="8.7265625" style="2" customWidth="1"/>
    <col min="15" max="15" width="2" style="2" customWidth="1"/>
    <col min="16" max="18" width="8.7265625" style="2" customWidth="1"/>
    <col min="19" max="19" width="3.81640625" style="2" customWidth="1"/>
    <col min="20" max="16384" width="8.7265625" style="2"/>
  </cols>
  <sheetData>
    <row r="1" spans="2:18" s="1" customFormat="1" ht="5" customHeight="1" x14ac:dyDescent="0.35">
      <c r="J1" s="155"/>
    </row>
    <row r="2" spans="2:18" ht="5" customHeight="1" x14ac:dyDescent="0.35"/>
    <row r="3" spans="2:18" ht="30" customHeight="1" x14ac:dyDescent="0.35">
      <c r="B3" s="136" t="s">
        <v>164</v>
      </c>
    </row>
    <row r="4" spans="2:18" ht="15" customHeight="1" x14ac:dyDescent="0.35">
      <c r="B4" s="498" t="s">
        <v>125</v>
      </c>
      <c r="C4" s="498"/>
      <c r="D4" s="3"/>
      <c r="E4" s="498" t="s">
        <v>126</v>
      </c>
      <c r="F4" s="498"/>
      <c r="O4" s="137"/>
      <c r="P4" s="137"/>
      <c r="Q4" s="137"/>
      <c r="R4" s="137"/>
    </row>
    <row r="5" spans="2:18" ht="15" customHeight="1" x14ac:dyDescent="0.35">
      <c r="B5" s="138"/>
      <c r="C5" s="138" t="s">
        <v>127</v>
      </c>
      <c r="E5" s="138"/>
      <c r="F5" s="138" t="s">
        <v>127</v>
      </c>
      <c r="O5" s="137"/>
      <c r="P5" s="137"/>
      <c r="Q5" s="137"/>
      <c r="R5" s="137"/>
    </row>
    <row r="6" spans="2:18" ht="15" customHeight="1" x14ac:dyDescent="0.35">
      <c r="B6" s="15">
        <v>1</v>
      </c>
      <c r="C6" s="16" t="s">
        <v>128</v>
      </c>
      <c r="E6" s="15">
        <v>1</v>
      </c>
      <c r="F6" s="16" t="s">
        <v>287</v>
      </c>
      <c r="J6" s="255" t="s">
        <v>4</v>
      </c>
      <c r="K6" s="499" t="s">
        <v>129</v>
      </c>
      <c r="L6" s="499"/>
      <c r="M6" s="499"/>
      <c r="N6" s="499"/>
      <c r="O6" s="137"/>
      <c r="P6" s="137"/>
      <c r="Q6" s="137"/>
      <c r="R6" s="137"/>
    </row>
    <row r="7" spans="2:18" ht="15" customHeight="1" x14ac:dyDescent="0.35">
      <c r="B7" s="15">
        <v>2</v>
      </c>
      <c r="C7" s="16" t="s">
        <v>132</v>
      </c>
      <c r="E7" s="15">
        <v>2</v>
      </c>
      <c r="F7" s="16" t="s">
        <v>288</v>
      </c>
      <c r="K7" s="499"/>
      <c r="L7" s="499"/>
      <c r="M7" s="499"/>
      <c r="N7" s="499"/>
      <c r="O7" s="137"/>
      <c r="P7" s="137"/>
      <c r="Q7" s="137"/>
      <c r="R7" s="137"/>
    </row>
    <row r="8" spans="2:18" ht="15" customHeight="1" x14ac:dyDescent="0.35">
      <c r="B8" s="15">
        <v>3</v>
      </c>
      <c r="C8" s="16" t="s">
        <v>131</v>
      </c>
      <c r="E8" s="15">
        <v>3</v>
      </c>
      <c r="F8" s="16" t="s">
        <v>131</v>
      </c>
      <c r="K8" s="499"/>
      <c r="L8" s="499"/>
      <c r="M8" s="499"/>
      <c r="N8" s="499"/>
      <c r="O8" s="137"/>
      <c r="P8" s="137"/>
      <c r="Q8" s="137"/>
      <c r="R8" s="137"/>
    </row>
    <row r="9" spans="2:18" ht="15" customHeight="1" x14ac:dyDescent="0.35">
      <c r="B9" s="15">
        <v>4</v>
      </c>
      <c r="C9" s="16" t="s">
        <v>130</v>
      </c>
      <c r="E9" s="15">
        <v>4</v>
      </c>
      <c r="F9" s="16" t="s">
        <v>130</v>
      </c>
      <c r="J9" s="157"/>
      <c r="K9" s="499"/>
      <c r="L9" s="499"/>
      <c r="M9" s="499"/>
      <c r="N9" s="499"/>
      <c r="O9" s="137"/>
      <c r="P9" s="137"/>
      <c r="Q9" s="137"/>
      <c r="R9" s="137"/>
    </row>
    <row r="10" spans="2:18" ht="15" customHeight="1" x14ac:dyDescent="0.35">
      <c r="B10" s="15">
        <v>5</v>
      </c>
      <c r="C10" s="16" t="s">
        <v>298</v>
      </c>
      <c r="E10" s="15">
        <v>5</v>
      </c>
      <c r="F10" s="16" t="s">
        <v>128</v>
      </c>
      <c r="K10" s="499"/>
      <c r="L10" s="499"/>
      <c r="M10" s="499"/>
      <c r="N10" s="499"/>
      <c r="O10" s="137"/>
      <c r="P10" s="137"/>
      <c r="Q10" s="137"/>
      <c r="R10" s="137"/>
    </row>
    <row r="11" spans="2:18" ht="15" customHeight="1" x14ac:dyDescent="0.35">
      <c r="B11" s="15">
        <v>6</v>
      </c>
      <c r="C11" s="16" t="s">
        <v>287</v>
      </c>
      <c r="E11" s="15">
        <v>6</v>
      </c>
      <c r="F11" s="16" t="s">
        <v>132</v>
      </c>
      <c r="K11" s="499"/>
      <c r="L11" s="499"/>
      <c r="M11" s="499"/>
      <c r="N11" s="499"/>
      <c r="O11" s="137"/>
      <c r="P11" s="137"/>
      <c r="Q11" s="137"/>
      <c r="R11" s="137"/>
    </row>
    <row r="12" spans="2:18" ht="15" customHeight="1" x14ac:dyDescent="0.35">
      <c r="B12" s="15">
        <v>7</v>
      </c>
      <c r="C12" s="16" t="s">
        <v>299</v>
      </c>
      <c r="E12" s="15">
        <v>7</v>
      </c>
      <c r="F12" s="16" t="s">
        <v>289</v>
      </c>
      <c r="K12" s="499"/>
      <c r="L12" s="499"/>
      <c r="M12" s="499"/>
      <c r="N12" s="499"/>
    </row>
    <row r="13" spans="2:18" ht="15" customHeight="1" x14ac:dyDescent="0.35">
      <c r="B13" s="15">
        <v>8</v>
      </c>
      <c r="C13" s="16" t="s">
        <v>304</v>
      </c>
      <c r="E13" s="15">
        <v>8</v>
      </c>
      <c r="F13" s="16" t="s">
        <v>290</v>
      </c>
      <c r="K13" s="499"/>
      <c r="L13" s="499"/>
      <c r="M13" s="499"/>
      <c r="N13" s="499"/>
    </row>
    <row r="14" spans="2:18" ht="15" customHeight="1" x14ac:dyDescent="0.35">
      <c r="B14" s="15">
        <v>9</v>
      </c>
      <c r="C14" s="16" t="s">
        <v>306</v>
      </c>
      <c r="E14" s="15">
        <v>9</v>
      </c>
      <c r="F14" s="16" t="s">
        <v>291</v>
      </c>
      <c r="K14" s="499"/>
      <c r="L14" s="499"/>
      <c r="M14" s="499"/>
      <c r="N14" s="499"/>
    </row>
    <row r="15" spans="2:18" ht="15" customHeight="1" x14ac:dyDescent="0.35">
      <c r="B15" s="15">
        <v>10</v>
      </c>
      <c r="C15" s="16" t="s">
        <v>307</v>
      </c>
      <c r="E15" s="15">
        <v>10</v>
      </c>
      <c r="F15" s="16" t="s">
        <v>292</v>
      </c>
      <c r="J15" s="255" t="s">
        <v>4</v>
      </c>
      <c r="K15" s="499" t="s">
        <v>133</v>
      </c>
      <c r="L15" s="499"/>
      <c r="M15" s="499"/>
      <c r="N15" s="499"/>
    </row>
    <row r="16" spans="2:18" ht="15" customHeight="1" x14ac:dyDescent="0.35">
      <c r="B16" s="15">
        <v>11</v>
      </c>
      <c r="C16" s="16"/>
      <c r="E16" s="15">
        <v>11</v>
      </c>
      <c r="F16" s="16" t="s">
        <v>293</v>
      </c>
      <c r="K16" s="499"/>
      <c r="L16" s="499"/>
      <c r="M16" s="499"/>
      <c r="N16" s="499"/>
    </row>
    <row r="17" spans="2:14" ht="15" customHeight="1" x14ac:dyDescent="0.35">
      <c r="B17" s="15">
        <v>12</v>
      </c>
      <c r="C17" s="16"/>
      <c r="E17" s="15">
        <v>12</v>
      </c>
      <c r="F17" s="16" t="s">
        <v>294</v>
      </c>
      <c r="K17" s="499"/>
      <c r="L17" s="499"/>
      <c r="M17" s="499"/>
      <c r="N17" s="499"/>
    </row>
    <row r="18" spans="2:14" ht="15" customHeight="1" x14ac:dyDescent="0.35">
      <c r="B18" s="15">
        <v>13</v>
      </c>
      <c r="C18" s="16"/>
      <c r="E18" s="15">
        <v>13</v>
      </c>
      <c r="F18" s="16" t="s">
        <v>295</v>
      </c>
      <c r="K18" s="499"/>
      <c r="L18" s="499"/>
      <c r="M18" s="499"/>
      <c r="N18" s="499"/>
    </row>
    <row r="19" spans="2:14" ht="15" customHeight="1" x14ac:dyDescent="0.35">
      <c r="B19" s="15">
        <v>14</v>
      </c>
      <c r="C19" s="16"/>
      <c r="E19" s="15">
        <v>14</v>
      </c>
      <c r="F19" s="16" t="s">
        <v>296</v>
      </c>
      <c r="K19" s="499"/>
      <c r="L19" s="499"/>
      <c r="M19" s="499"/>
      <c r="N19" s="499"/>
    </row>
    <row r="20" spans="2:14" ht="15" customHeight="1" x14ac:dyDescent="0.35">
      <c r="B20" s="15">
        <v>15</v>
      </c>
      <c r="C20" s="16"/>
      <c r="E20" s="15">
        <v>15</v>
      </c>
      <c r="F20" s="16" t="s">
        <v>297</v>
      </c>
      <c r="K20" s="499"/>
      <c r="L20" s="499"/>
      <c r="M20" s="499"/>
      <c r="N20" s="499"/>
    </row>
    <row r="21" spans="2:14" ht="15" customHeight="1" x14ac:dyDescent="0.35">
      <c r="B21" s="15">
        <v>16</v>
      </c>
      <c r="C21" s="16"/>
      <c r="E21" s="15">
        <v>16</v>
      </c>
      <c r="F21" s="16" t="s">
        <v>300</v>
      </c>
      <c r="K21" s="499"/>
      <c r="L21" s="499"/>
      <c r="M21" s="499"/>
      <c r="N21" s="499"/>
    </row>
    <row r="22" spans="2:14" ht="15" customHeight="1" x14ac:dyDescent="0.35">
      <c r="B22" s="15">
        <v>17</v>
      </c>
      <c r="C22" s="16"/>
      <c r="E22" s="15">
        <v>17</v>
      </c>
      <c r="F22" s="16" t="s">
        <v>301</v>
      </c>
      <c r="K22" s="137"/>
      <c r="L22" s="137"/>
      <c r="M22" s="137"/>
      <c r="N22" s="137"/>
    </row>
    <row r="23" spans="2:14" ht="15" customHeight="1" x14ac:dyDescent="0.35">
      <c r="B23" s="15">
        <v>18</v>
      </c>
      <c r="C23" s="16"/>
      <c r="E23" s="15">
        <v>18</v>
      </c>
      <c r="F23" s="16" t="s">
        <v>302</v>
      </c>
    </row>
    <row r="24" spans="2:14" ht="15" customHeight="1" x14ac:dyDescent="0.35">
      <c r="B24" s="15">
        <v>19</v>
      </c>
      <c r="C24" s="16"/>
      <c r="E24" s="15">
        <v>19</v>
      </c>
      <c r="F24" s="16" t="s">
        <v>303</v>
      </c>
    </row>
    <row r="25" spans="2:14" ht="15" customHeight="1" x14ac:dyDescent="0.35">
      <c r="B25" s="15">
        <v>20</v>
      </c>
      <c r="C25" s="16"/>
      <c r="E25" s="15">
        <v>20</v>
      </c>
      <c r="F25" s="16" t="s">
        <v>305</v>
      </c>
    </row>
    <row r="26" spans="2:14" ht="15" customHeight="1" x14ac:dyDescent="0.35">
      <c r="B26" s="15">
        <v>21</v>
      </c>
      <c r="C26" s="16"/>
      <c r="E26" s="15">
        <v>21</v>
      </c>
      <c r="F26" s="16"/>
    </row>
    <row r="27" spans="2:14" ht="15" customHeight="1" x14ac:dyDescent="0.35">
      <c r="B27" s="15">
        <v>22</v>
      </c>
      <c r="C27" s="16"/>
      <c r="E27" s="15">
        <v>22</v>
      </c>
      <c r="F27" s="16"/>
    </row>
    <row r="28" spans="2:14" ht="15" customHeight="1" x14ac:dyDescent="0.35">
      <c r="B28" s="15">
        <v>23</v>
      </c>
      <c r="C28" s="16"/>
      <c r="E28" s="15">
        <v>23</v>
      </c>
      <c r="F28" s="16"/>
    </row>
    <row r="29" spans="2:14" ht="15" customHeight="1" x14ac:dyDescent="0.35">
      <c r="B29" s="15">
        <v>24</v>
      </c>
      <c r="C29" s="16"/>
      <c r="E29" s="15">
        <v>24</v>
      </c>
      <c r="F29" s="16"/>
    </row>
    <row r="30" spans="2:14" ht="15" customHeight="1" x14ac:dyDescent="0.35">
      <c r="B30" s="15">
        <v>25</v>
      </c>
      <c r="C30" s="16"/>
      <c r="E30" s="15">
        <v>25</v>
      </c>
      <c r="F30" s="16"/>
    </row>
    <row r="31" spans="2:14" ht="15" customHeight="1" x14ac:dyDescent="0.35">
      <c r="B31" s="15">
        <v>26</v>
      </c>
      <c r="C31" s="16"/>
      <c r="E31" s="15">
        <v>26</v>
      </c>
      <c r="F31" s="16"/>
    </row>
    <row r="32" spans="2:14" ht="15" customHeight="1" x14ac:dyDescent="0.35">
      <c r="B32" s="15">
        <v>27</v>
      </c>
      <c r="C32" s="16"/>
      <c r="E32" s="15">
        <v>27</v>
      </c>
      <c r="F32" s="16"/>
    </row>
    <row r="33" spans="2:6" ht="15" customHeight="1" x14ac:dyDescent="0.35">
      <c r="B33" s="15">
        <v>28</v>
      </c>
      <c r="C33" s="16"/>
      <c r="E33" s="15">
        <v>28</v>
      </c>
      <c r="F33" s="16"/>
    </row>
    <row r="34" spans="2:6" ht="15" customHeight="1" x14ac:dyDescent="0.35">
      <c r="B34" s="15">
        <v>29</v>
      </c>
      <c r="C34" s="16"/>
      <c r="E34" s="15">
        <v>29</v>
      </c>
      <c r="F34" s="16"/>
    </row>
    <row r="35" spans="2:6" ht="15" customHeight="1" x14ac:dyDescent="0.35">
      <c r="B35" s="15">
        <v>30</v>
      </c>
      <c r="C35" s="16"/>
      <c r="E35" s="15">
        <v>30</v>
      </c>
      <c r="F35" s="16"/>
    </row>
    <row r="36" spans="2:6" ht="15" customHeight="1" x14ac:dyDescent="0.35">
      <c r="B36" s="15">
        <v>31</v>
      </c>
      <c r="C36" s="16"/>
      <c r="E36" s="15">
        <v>31</v>
      </c>
      <c r="F36" s="16"/>
    </row>
    <row r="37" spans="2:6" ht="15" customHeight="1" x14ac:dyDescent="0.35">
      <c r="B37" s="15">
        <v>32</v>
      </c>
      <c r="C37" s="16"/>
      <c r="E37" s="15">
        <v>32</v>
      </c>
      <c r="F37" s="16"/>
    </row>
    <row r="38" spans="2:6" ht="15" customHeight="1" x14ac:dyDescent="0.35">
      <c r="B38" s="15">
        <v>33</v>
      </c>
      <c r="C38" s="16"/>
      <c r="E38" s="15">
        <v>33</v>
      </c>
      <c r="F38" s="16"/>
    </row>
    <row r="39" spans="2:6" ht="15" customHeight="1" x14ac:dyDescent="0.35">
      <c r="B39" s="15">
        <v>34</v>
      </c>
      <c r="C39" s="16"/>
      <c r="E39" s="15">
        <v>34</v>
      </c>
      <c r="F39" s="16"/>
    </row>
    <row r="40" spans="2:6" ht="15" customHeight="1" x14ac:dyDescent="0.35">
      <c r="B40" s="15">
        <v>35</v>
      </c>
      <c r="C40" s="16"/>
      <c r="E40" s="15">
        <v>35</v>
      </c>
      <c r="F40" s="16"/>
    </row>
    <row r="41" spans="2:6" ht="15" customHeight="1" x14ac:dyDescent="0.35">
      <c r="B41" s="15">
        <v>36</v>
      </c>
      <c r="C41" s="16"/>
      <c r="E41" s="15">
        <v>36</v>
      </c>
      <c r="F41" s="16"/>
    </row>
    <row r="42" spans="2:6" ht="15" customHeight="1" x14ac:dyDescent="0.35">
      <c r="B42" s="15">
        <v>37</v>
      </c>
      <c r="C42" s="16"/>
      <c r="E42" s="15">
        <v>37</v>
      </c>
      <c r="F42" s="16"/>
    </row>
    <row r="43" spans="2:6" ht="15" customHeight="1" x14ac:dyDescent="0.35">
      <c r="B43" s="15">
        <v>38</v>
      </c>
      <c r="C43" s="16"/>
      <c r="E43" s="15">
        <v>38</v>
      </c>
      <c r="F43" s="16"/>
    </row>
    <row r="44" spans="2:6" ht="15" customHeight="1" x14ac:dyDescent="0.35">
      <c r="B44" s="15">
        <v>39</v>
      </c>
      <c r="C44" s="16"/>
      <c r="E44" s="15">
        <v>39</v>
      </c>
      <c r="F44" s="16"/>
    </row>
    <row r="45" spans="2:6" ht="15" customHeight="1" x14ac:dyDescent="0.35">
      <c r="B45" s="15">
        <v>40</v>
      </c>
      <c r="C45" s="16"/>
      <c r="E45" s="15">
        <v>40</v>
      </c>
      <c r="F45" s="16"/>
    </row>
    <row r="46" spans="2:6" ht="15" customHeight="1" x14ac:dyDescent="0.35">
      <c r="B46" s="15">
        <v>41</v>
      </c>
      <c r="C46" s="16"/>
      <c r="E46" s="15">
        <v>41</v>
      </c>
      <c r="F46" s="16"/>
    </row>
    <row r="47" spans="2:6" ht="15" customHeight="1" x14ac:dyDescent="0.35">
      <c r="B47" s="15">
        <v>42</v>
      </c>
      <c r="C47" s="16"/>
      <c r="E47" s="15">
        <v>42</v>
      </c>
      <c r="F47" s="16"/>
    </row>
    <row r="48" spans="2:6" ht="15" customHeight="1" x14ac:dyDescent="0.35">
      <c r="B48" s="15">
        <v>43</v>
      </c>
      <c r="C48" s="16"/>
      <c r="E48" s="15">
        <v>43</v>
      </c>
      <c r="F48" s="16"/>
    </row>
    <row r="49" spans="2:6" ht="15" customHeight="1" x14ac:dyDescent="0.35">
      <c r="B49" s="15">
        <v>44</v>
      </c>
      <c r="C49" s="16"/>
      <c r="E49" s="15">
        <v>44</v>
      </c>
      <c r="F49" s="16"/>
    </row>
    <row r="50" spans="2:6" ht="15" customHeight="1" x14ac:dyDescent="0.35">
      <c r="B50" s="15">
        <v>45</v>
      </c>
      <c r="C50" s="16"/>
      <c r="E50" s="15">
        <v>45</v>
      </c>
      <c r="F50" s="16"/>
    </row>
    <row r="51" spans="2:6" ht="15" customHeight="1" x14ac:dyDescent="0.35">
      <c r="B51" s="15">
        <v>46</v>
      </c>
      <c r="C51" s="16"/>
      <c r="E51" s="15">
        <v>46</v>
      </c>
      <c r="F51" s="16"/>
    </row>
    <row r="52" spans="2:6" ht="15" customHeight="1" x14ac:dyDescent="0.35">
      <c r="B52" s="15">
        <v>47</v>
      </c>
      <c r="C52" s="16"/>
      <c r="E52" s="15">
        <v>47</v>
      </c>
      <c r="F52" s="16"/>
    </row>
    <row r="53" spans="2:6" ht="15" customHeight="1" x14ac:dyDescent="0.35">
      <c r="B53" s="15">
        <v>48</v>
      </c>
      <c r="C53" s="16"/>
      <c r="E53" s="15">
        <v>48</v>
      </c>
      <c r="F53" s="16"/>
    </row>
    <row r="54" spans="2:6" ht="15" customHeight="1" x14ac:dyDescent="0.35">
      <c r="B54" s="15">
        <v>49</v>
      </c>
      <c r="C54" s="16"/>
      <c r="E54" s="15">
        <v>49</v>
      </c>
      <c r="F54" s="16"/>
    </row>
    <row r="55" spans="2:6" ht="15" customHeight="1" x14ac:dyDescent="0.35">
      <c r="B55" s="15">
        <v>50</v>
      </c>
      <c r="C55" s="16"/>
      <c r="E55" s="15">
        <v>50</v>
      </c>
      <c r="F55" s="16"/>
    </row>
    <row r="56" spans="2:6" ht="15" customHeight="1" x14ac:dyDescent="0.35">
      <c r="B56" s="15">
        <v>51</v>
      </c>
      <c r="C56" s="16"/>
      <c r="E56" s="15">
        <v>51</v>
      </c>
      <c r="F56" s="16"/>
    </row>
    <row r="57" spans="2:6" ht="15" customHeight="1" x14ac:dyDescent="0.35">
      <c r="B57" s="15">
        <v>52</v>
      </c>
      <c r="C57" s="16"/>
      <c r="E57" s="15">
        <v>52</v>
      </c>
      <c r="F57" s="16"/>
    </row>
    <row r="58" spans="2:6" ht="15" customHeight="1" x14ac:dyDescent="0.35">
      <c r="B58" s="15">
        <v>53</v>
      </c>
      <c r="C58" s="16"/>
      <c r="E58" s="15">
        <v>53</v>
      </c>
      <c r="F58" s="16"/>
    </row>
    <row r="59" spans="2:6" ht="15" customHeight="1" x14ac:dyDescent="0.35">
      <c r="B59" s="15">
        <v>54</v>
      </c>
      <c r="C59" s="16"/>
      <c r="E59" s="15">
        <v>54</v>
      </c>
      <c r="F59" s="16"/>
    </row>
    <row r="60" spans="2:6" ht="15" customHeight="1" x14ac:dyDescent="0.35">
      <c r="B60" s="15">
        <v>55</v>
      </c>
      <c r="C60" s="16"/>
      <c r="E60" s="15">
        <v>55</v>
      </c>
      <c r="F60" s="16"/>
    </row>
    <row r="61" spans="2:6" ht="15" customHeight="1" x14ac:dyDescent="0.35">
      <c r="B61" s="15">
        <v>56</v>
      </c>
      <c r="C61" s="16"/>
      <c r="E61" s="15">
        <v>56</v>
      </c>
      <c r="F61" s="16"/>
    </row>
    <row r="62" spans="2:6" ht="15" customHeight="1" x14ac:dyDescent="0.35">
      <c r="B62" s="15">
        <v>57</v>
      </c>
      <c r="C62" s="16"/>
      <c r="E62" s="15">
        <v>57</v>
      </c>
      <c r="F62" s="16"/>
    </row>
    <row r="63" spans="2:6" ht="15" customHeight="1" x14ac:dyDescent="0.35">
      <c r="B63" s="15">
        <v>58</v>
      </c>
      <c r="C63" s="16"/>
      <c r="E63" s="15">
        <v>58</v>
      </c>
      <c r="F63" s="16"/>
    </row>
    <row r="64" spans="2:6" ht="15" customHeight="1" x14ac:dyDescent="0.35">
      <c r="B64" s="15">
        <v>59</v>
      </c>
      <c r="C64" s="16"/>
      <c r="E64" s="15">
        <v>59</v>
      </c>
      <c r="F64" s="16"/>
    </row>
    <row r="65" spans="2:6" ht="15" customHeight="1" x14ac:dyDescent="0.35">
      <c r="B65" s="15">
        <v>60</v>
      </c>
      <c r="C65" s="16"/>
      <c r="E65" s="15">
        <v>60</v>
      </c>
      <c r="F65" s="16"/>
    </row>
    <row r="66" spans="2:6" ht="15" customHeight="1" x14ac:dyDescent="0.35">
      <c r="B66" s="15">
        <v>61</v>
      </c>
      <c r="C66" s="16"/>
      <c r="E66" s="15">
        <v>61</v>
      </c>
      <c r="F66" s="16"/>
    </row>
    <row r="67" spans="2:6" ht="15" customHeight="1" x14ac:dyDescent="0.35">
      <c r="B67" s="15">
        <v>62</v>
      </c>
      <c r="C67" s="16"/>
      <c r="E67" s="15">
        <v>62</v>
      </c>
      <c r="F67" s="16"/>
    </row>
    <row r="68" spans="2:6" ht="15" customHeight="1" x14ac:dyDescent="0.35">
      <c r="B68" s="15">
        <v>63</v>
      </c>
      <c r="C68" s="16"/>
      <c r="E68" s="15">
        <v>63</v>
      </c>
      <c r="F68" s="16"/>
    </row>
    <row r="69" spans="2:6" ht="15" customHeight="1" x14ac:dyDescent="0.35">
      <c r="B69" s="15">
        <v>64</v>
      </c>
      <c r="C69" s="16"/>
      <c r="E69" s="15">
        <v>64</v>
      </c>
      <c r="F69" s="16"/>
    </row>
    <row r="70" spans="2:6" ht="15" customHeight="1" x14ac:dyDescent="0.35">
      <c r="B70" s="15">
        <v>65</v>
      </c>
      <c r="C70" s="16"/>
      <c r="E70" s="15">
        <v>65</v>
      </c>
      <c r="F70" s="16"/>
    </row>
    <row r="71" spans="2:6" ht="15" customHeight="1" x14ac:dyDescent="0.35">
      <c r="B71" s="15">
        <v>66</v>
      </c>
      <c r="C71" s="16"/>
      <c r="E71" s="15">
        <v>66</v>
      </c>
      <c r="F71" s="16"/>
    </row>
    <row r="72" spans="2:6" ht="15" customHeight="1" x14ac:dyDescent="0.35">
      <c r="B72" s="15">
        <v>67</v>
      </c>
      <c r="C72" s="16"/>
      <c r="E72" s="15">
        <v>67</v>
      </c>
      <c r="F72" s="16"/>
    </row>
    <row r="73" spans="2:6" ht="15" customHeight="1" x14ac:dyDescent="0.35">
      <c r="B73" s="15">
        <v>68</v>
      </c>
      <c r="C73" s="16"/>
      <c r="E73" s="15">
        <v>68</v>
      </c>
      <c r="F73" s="16"/>
    </row>
    <row r="74" spans="2:6" ht="15" customHeight="1" x14ac:dyDescent="0.35">
      <c r="B74" s="15">
        <v>69</v>
      </c>
      <c r="C74" s="16"/>
      <c r="E74" s="15">
        <v>69</v>
      </c>
      <c r="F74" s="16"/>
    </row>
    <row r="75" spans="2:6" ht="15" customHeight="1" x14ac:dyDescent="0.35">
      <c r="B75" s="15">
        <v>70</v>
      </c>
      <c r="C75" s="16"/>
      <c r="E75" s="15">
        <v>70</v>
      </c>
      <c r="F75" s="16"/>
    </row>
    <row r="76" spans="2:6" ht="15" customHeight="1" x14ac:dyDescent="0.35">
      <c r="B76" s="15">
        <v>71</v>
      </c>
      <c r="C76" s="16"/>
      <c r="E76" s="15">
        <v>71</v>
      </c>
      <c r="F76" s="16"/>
    </row>
    <row r="77" spans="2:6" ht="15" customHeight="1" x14ac:dyDescent="0.35">
      <c r="B77" s="15">
        <v>72</v>
      </c>
      <c r="C77" s="16"/>
      <c r="E77" s="15">
        <v>72</v>
      </c>
      <c r="F77" s="16"/>
    </row>
    <row r="78" spans="2:6" ht="15" customHeight="1" x14ac:dyDescent="0.35">
      <c r="B78" s="15">
        <v>73</v>
      </c>
      <c r="C78" s="16"/>
      <c r="E78" s="15">
        <v>73</v>
      </c>
      <c r="F78" s="16"/>
    </row>
    <row r="79" spans="2:6" ht="15" customHeight="1" x14ac:dyDescent="0.35">
      <c r="B79" s="15">
        <v>74</v>
      </c>
      <c r="C79" s="16"/>
      <c r="E79" s="15">
        <v>74</v>
      </c>
      <c r="F79" s="16"/>
    </row>
    <row r="80" spans="2:6" ht="15" customHeight="1" x14ac:dyDescent="0.35">
      <c r="B80" s="15">
        <v>75</v>
      </c>
      <c r="C80" s="16"/>
      <c r="E80" s="15">
        <v>75</v>
      </c>
      <c r="F80" s="16"/>
    </row>
    <row r="81" spans="2:6" ht="15" customHeight="1" x14ac:dyDescent="0.35">
      <c r="B81" s="15">
        <v>76</v>
      </c>
      <c r="C81" s="16"/>
      <c r="E81" s="15">
        <v>76</v>
      </c>
      <c r="F81" s="16"/>
    </row>
    <row r="82" spans="2:6" ht="15" customHeight="1" x14ac:dyDescent="0.35">
      <c r="B82" s="15">
        <v>77</v>
      </c>
      <c r="C82" s="16"/>
      <c r="E82" s="15">
        <v>77</v>
      </c>
      <c r="F82" s="16"/>
    </row>
    <row r="83" spans="2:6" ht="15" customHeight="1" x14ac:dyDescent="0.35">
      <c r="B83" s="15">
        <v>78</v>
      </c>
      <c r="C83" s="16"/>
      <c r="E83" s="15">
        <v>78</v>
      </c>
      <c r="F83" s="16"/>
    </row>
    <row r="84" spans="2:6" ht="15" customHeight="1" x14ac:dyDescent="0.35">
      <c r="B84" s="15">
        <v>79</v>
      </c>
      <c r="C84" s="16"/>
      <c r="E84" s="15">
        <v>79</v>
      </c>
      <c r="F84" s="16"/>
    </row>
    <row r="85" spans="2:6" ht="15" customHeight="1" x14ac:dyDescent="0.35">
      <c r="B85" s="15">
        <v>80</v>
      </c>
      <c r="C85" s="16"/>
      <c r="E85" s="15">
        <v>80</v>
      </c>
      <c r="F85" s="16"/>
    </row>
    <row r="86" spans="2:6" ht="15" customHeight="1" x14ac:dyDescent="0.35">
      <c r="B86" s="15">
        <v>81</v>
      </c>
      <c r="C86" s="16"/>
      <c r="E86" s="15">
        <v>81</v>
      </c>
      <c r="F86" s="16"/>
    </row>
    <row r="87" spans="2:6" ht="15" customHeight="1" x14ac:dyDescent="0.35">
      <c r="B87" s="15">
        <v>82</v>
      </c>
      <c r="C87" s="16"/>
      <c r="E87" s="15">
        <v>82</v>
      </c>
      <c r="F87" s="16"/>
    </row>
    <row r="88" spans="2:6" ht="15" customHeight="1" x14ac:dyDescent="0.35">
      <c r="B88" s="15">
        <v>83</v>
      </c>
      <c r="C88" s="16"/>
      <c r="E88" s="15">
        <v>83</v>
      </c>
      <c r="F88" s="16"/>
    </row>
    <row r="89" spans="2:6" ht="15" customHeight="1" x14ac:dyDescent="0.35">
      <c r="B89" s="15">
        <v>84</v>
      </c>
      <c r="C89" s="16"/>
      <c r="E89" s="15">
        <v>84</v>
      </c>
      <c r="F89" s="16"/>
    </row>
    <row r="90" spans="2:6" ht="15" customHeight="1" x14ac:dyDescent="0.35">
      <c r="B90" s="15">
        <v>85</v>
      </c>
      <c r="C90" s="16"/>
      <c r="E90" s="15">
        <v>85</v>
      </c>
      <c r="F90" s="16"/>
    </row>
    <row r="91" spans="2:6" ht="15" customHeight="1" x14ac:dyDescent="0.35">
      <c r="B91" s="15">
        <v>86</v>
      </c>
      <c r="C91" s="16"/>
      <c r="E91" s="15">
        <v>86</v>
      </c>
      <c r="F91" s="16"/>
    </row>
    <row r="92" spans="2:6" ht="15" customHeight="1" x14ac:dyDescent="0.35">
      <c r="B92" s="15">
        <v>87</v>
      </c>
      <c r="C92" s="16"/>
      <c r="E92" s="15">
        <v>87</v>
      </c>
      <c r="F92" s="16"/>
    </row>
    <row r="93" spans="2:6" ht="15" customHeight="1" x14ac:dyDescent="0.35">
      <c r="B93" s="15">
        <v>88</v>
      </c>
      <c r="C93" s="16"/>
      <c r="E93" s="15">
        <v>88</v>
      </c>
      <c r="F93" s="16"/>
    </row>
    <row r="94" spans="2:6" ht="15" customHeight="1" x14ac:dyDescent="0.35">
      <c r="B94" s="15">
        <v>89</v>
      </c>
      <c r="C94" s="16"/>
      <c r="E94" s="15">
        <v>89</v>
      </c>
      <c r="F94" s="16"/>
    </row>
    <row r="95" spans="2:6" ht="15" customHeight="1" x14ac:dyDescent="0.35">
      <c r="B95" s="15">
        <v>90</v>
      </c>
      <c r="C95" s="16"/>
      <c r="E95" s="15">
        <v>90</v>
      </c>
      <c r="F95" s="16"/>
    </row>
    <row r="96" spans="2:6" ht="15" customHeight="1" x14ac:dyDescent="0.35">
      <c r="B96" s="15">
        <v>91</v>
      </c>
      <c r="C96" s="16"/>
      <c r="E96" s="15">
        <v>91</v>
      </c>
      <c r="F96" s="16"/>
    </row>
    <row r="97" spans="1:19" ht="15" customHeight="1" x14ac:dyDescent="0.35">
      <c r="B97" s="15">
        <v>92</v>
      </c>
      <c r="C97" s="16"/>
      <c r="E97" s="15">
        <v>92</v>
      </c>
      <c r="F97" s="16"/>
    </row>
    <row r="98" spans="1:19" ht="15" customHeight="1" x14ac:dyDescent="0.35">
      <c r="B98" s="15">
        <v>93</v>
      </c>
      <c r="C98" s="16"/>
      <c r="E98" s="15">
        <v>93</v>
      </c>
      <c r="F98" s="16"/>
    </row>
    <row r="99" spans="1:19" ht="15" customHeight="1" x14ac:dyDescent="0.35">
      <c r="B99" s="15">
        <v>94</v>
      </c>
      <c r="C99" s="16"/>
      <c r="E99" s="15">
        <v>94</v>
      </c>
      <c r="F99" s="16"/>
    </row>
    <row r="100" spans="1:19" ht="15" customHeight="1" x14ac:dyDescent="0.35">
      <c r="B100" s="15">
        <v>95</v>
      </c>
      <c r="C100" s="16"/>
      <c r="E100" s="15">
        <v>95</v>
      </c>
      <c r="F100" s="16"/>
    </row>
    <row r="101" spans="1:19" ht="15" customHeight="1" x14ac:dyDescent="0.35">
      <c r="B101" s="15">
        <v>96</v>
      </c>
      <c r="C101" s="16"/>
      <c r="E101" s="15">
        <v>96</v>
      </c>
      <c r="F101" s="16"/>
    </row>
    <row r="102" spans="1:19" ht="15" customHeight="1" x14ac:dyDescent="0.35">
      <c r="B102" s="15">
        <v>97</v>
      </c>
      <c r="C102" s="16"/>
      <c r="E102" s="15">
        <v>97</v>
      </c>
      <c r="F102" s="16"/>
    </row>
    <row r="103" spans="1:19" ht="15" customHeight="1" x14ac:dyDescent="0.35">
      <c r="B103" s="15">
        <v>98</v>
      </c>
      <c r="C103" s="16"/>
      <c r="E103" s="15">
        <v>98</v>
      </c>
      <c r="F103" s="16"/>
    </row>
    <row r="104" spans="1:19" ht="15" customHeight="1" x14ac:dyDescent="0.35">
      <c r="B104" s="15">
        <v>99</v>
      </c>
      <c r="C104" s="16"/>
      <c r="E104" s="15">
        <v>99</v>
      </c>
      <c r="F104" s="16"/>
    </row>
    <row r="105" spans="1:19" ht="15" customHeight="1" x14ac:dyDescent="0.35">
      <c r="B105" s="15">
        <v>100</v>
      </c>
      <c r="C105" s="16"/>
      <c r="E105" s="15">
        <v>100</v>
      </c>
      <c r="F105" s="16"/>
    </row>
    <row r="106" spans="1:19" ht="15" customHeight="1" x14ac:dyDescent="0.35">
      <c r="B106" s="15">
        <v>101</v>
      </c>
      <c r="C106" s="16"/>
      <c r="E106" s="15">
        <v>101</v>
      </c>
      <c r="F106" s="16"/>
    </row>
    <row r="108" spans="1:19" s="139" customFormat="1" x14ac:dyDescent="0.35">
      <c r="A108" s="2"/>
      <c r="B108" s="2"/>
      <c r="C108" s="2"/>
      <c r="D108" s="2"/>
      <c r="E108" s="2"/>
      <c r="F108" s="2"/>
      <c r="G108" s="2"/>
      <c r="H108" s="1"/>
      <c r="I108" s="2"/>
      <c r="J108" s="156"/>
      <c r="K108" s="2"/>
      <c r="L108" s="2"/>
      <c r="M108" s="2"/>
      <c r="N108" s="2"/>
      <c r="O108" s="2"/>
      <c r="P108" s="2"/>
      <c r="Q108" s="2"/>
      <c r="R108" s="2"/>
      <c r="S108" s="2"/>
    </row>
  </sheetData>
  <sheetProtection password="CBF1" sheet="1" objects="1" scenarios="1"/>
  <sortState ref="C6:C22">
    <sortCondition ref="C6"/>
  </sortState>
  <mergeCells count="4">
    <mergeCell ref="B4:C4"/>
    <mergeCell ref="E4:F4"/>
    <mergeCell ref="K6:N14"/>
    <mergeCell ref="K15:N2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showGridLines="0" workbookViewId="0">
      <selection activeCell="D17" sqref="D17"/>
    </sheetView>
  </sheetViews>
  <sheetFormatPr defaultColWidth="8.7265625" defaultRowHeight="14.5" x14ac:dyDescent="0.35"/>
  <cols>
    <col min="1" max="1" width="8.7265625" style="141" customWidth="1"/>
    <col min="2" max="2" width="19.81640625" style="141" customWidth="1"/>
    <col min="3" max="4" width="23.08984375" style="141" customWidth="1"/>
    <col min="5" max="5" width="18" style="141" customWidth="1"/>
    <col min="6" max="6" width="8.7265625" style="141" customWidth="1"/>
    <col min="7" max="7" width="21.1796875" style="142" customWidth="1"/>
    <col min="8" max="8" width="3.1796875" style="141" customWidth="1"/>
    <col min="9" max="9" width="8.7265625" style="141" customWidth="1"/>
    <col min="10" max="16384" width="8.7265625" style="141"/>
  </cols>
  <sheetData>
    <row r="2" spans="1:7" x14ac:dyDescent="0.35">
      <c r="A2" s="140" t="s">
        <v>134</v>
      </c>
    </row>
    <row r="4" spans="1:7" s="143" customFormat="1" ht="29" x14ac:dyDescent="0.35">
      <c r="A4" s="211" t="s">
        <v>33</v>
      </c>
      <c r="B4" s="211" t="s">
        <v>135</v>
      </c>
      <c r="C4" s="211" t="s">
        <v>136</v>
      </c>
      <c r="D4" s="211" t="s">
        <v>137</v>
      </c>
      <c r="E4" s="211" t="s">
        <v>138</v>
      </c>
      <c r="F4" s="211" t="s">
        <v>139</v>
      </c>
      <c r="G4" s="211" t="s">
        <v>127</v>
      </c>
    </row>
    <row r="5" spans="1:7" x14ac:dyDescent="0.35">
      <c r="A5" s="144" t="str">
        <f>IF(Scoreboard!C8&lt;&gt;"",Scoreboard!B8,"")</f>
        <v/>
      </c>
      <c r="B5" s="144" t="str">
        <f>IF(Scoreboard!C8&lt;&gt;"",RANK(Scoreboard!D8,Scoreboard!D8:D17),"")</f>
        <v/>
      </c>
      <c r="C5" s="144" t="str">
        <f>IF(A5&lt;&gt;"",SUMPRODUCT((B5:B14=B5)*(Scoreboard!H8:H17&gt;Scoreboard!H8)),"")</f>
        <v/>
      </c>
      <c r="D5" s="144" t="str">
        <f>IF(A5&lt;&gt;"",SUMPRODUCT((B5:B14=B5)*(C5:C14=C5)*(Scoreboard!E8:E17&gt;Scoreboard!E8)),"")</f>
        <v/>
      </c>
      <c r="E5" s="144" t="str">
        <f>IF(A5&lt;&gt;"",SUMPRODUCT((B5:B14=B5)*(C5:C14=C5)*(D5:D14=D5)*(A5:A14&lt;A5)),"")</f>
        <v/>
      </c>
      <c r="F5" s="144" t="str">
        <f>IFERROR(B5+C5+D5+E5,"")</f>
        <v/>
      </c>
      <c r="G5" s="145" t="str">
        <f>IF(A5&lt;&gt;"",Scoreboard!C8,"")</f>
        <v/>
      </c>
    </row>
    <row r="6" spans="1:7" x14ac:dyDescent="0.35">
      <c r="A6" s="144" t="str">
        <f>IF(Scoreboard!C9&lt;&gt;"",Scoreboard!B9,"")</f>
        <v/>
      </c>
      <c r="B6" s="144" t="str">
        <f>IF(Scoreboard!C9&lt;&gt;"",RANK(Scoreboard!D9,Scoreboard!D8:D17),"")</f>
        <v/>
      </c>
      <c r="C6" s="144" t="str">
        <f>IF(A6&lt;&gt;"",SUMPRODUCT((B5:B14=B6)*(Scoreboard!H8:H17&gt;Scoreboard!H9)),"")</f>
        <v/>
      </c>
      <c r="D6" s="144" t="str">
        <f>IF(A6&lt;&gt;"",SUMPRODUCT((B5:B14=B6)*(C5:C14=C6)*(Scoreboard!E8:E17&gt;Scoreboard!E9)),"")</f>
        <v/>
      </c>
      <c r="E6" s="144" t="str">
        <f>IF(A6&lt;&gt;"",SUMPRODUCT((B5:B14=B6)*(C5:C14=C6)*(D5:D14=D6)*(A5:A14&lt;A6)),"")</f>
        <v/>
      </c>
      <c r="F6" s="144" t="str">
        <f t="shared" ref="F6:F14" si="0">IFERROR(B6+C6+D6+E6,"")</f>
        <v/>
      </c>
      <c r="G6" s="145" t="str">
        <f>IF(A6&lt;&gt;"",Scoreboard!C9,"")</f>
        <v/>
      </c>
    </row>
    <row r="7" spans="1:7" x14ac:dyDescent="0.35">
      <c r="A7" s="144" t="str">
        <f>IF(Scoreboard!C10&lt;&gt;"",Scoreboard!B10,"")</f>
        <v/>
      </c>
      <c r="B7" s="144" t="str">
        <f>IF(Scoreboard!C10&lt;&gt;"",RANK(Scoreboard!D10,Scoreboard!D8:D17),"")</f>
        <v/>
      </c>
      <c r="C7" s="144" t="str">
        <f>IF(A7&lt;&gt;"",SUMPRODUCT((B5:B14=B7)*(Scoreboard!H8:H17&gt;Scoreboard!H10)),"")</f>
        <v/>
      </c>
      <c r="D7" s="144" t="str">
        <f>IF(A7&lt;&gt;"",SUMPRODUCT((B5:B14=B7)*(C5:C14=C7)*(Scoreboard!E8:E17&gt;Scoreboard!E10)),"")</f>
        <v/>
      </c>
      <c r="E7" s="144" t="str">
        <f>IF(A7&lt;&gt;"",SUMPRODUCT((B5:B14=B7)*(C5:C14=C7)*(D5:D14=D7)*(A5:A14&lt;A7)),"")</f>
        <v/>
      </c>
      <c r="F7" s="144" t="str">
        <f t="shared" si="0"/>
        <v/>
      </c>
      <c r="G7" s="145" t="str">
        <f>IF(A7&lt;&gt;"",Scoreboard!C10,"")</f>
        <v/>
      </c>
    </row>
    <row r="8" spans="1:7" x14ac:dyDescent="0.35">
      <c r="A8" s="144" t="str">
        <f>IF(Scoreboard!C11&lt;&gt;"",Scoreboard!B11,"")</f>
        <v/>
      </c>
      <c r="B8" s="144" t="str">
        <f>IF(Scoreboard!C11&lt;&gt;"",RANK(Scoreboard!D11,Scoreboard!D8:D17),"")</f>
        <v/>
      </c>
      <c r="C8" s="144" t="str">
        <f>IF(A8&lt;&gt;"",SUMPRODUCT((B5:B14=B8)*(Scoreboard!H8:H17&gt;Scoreboard!H11)),"")</f>
        <v/>
      </c>
      <c r="D8" s="144" t="str">
        <f>IF(A8&lt;&gt;"",SUMPRODUCT((B5:B14=B8)*(C5:C14=C8)*(Scoreboard!E8:E17&gt;Scoreboard!E11)),"")</f>
        <v/>
      </c>
      <c r="E8" s="144" t="str">
        <f>IF(A8&lt;&gt;"",SUMPRODUCT((B5:B14=B8)*(C5:C14=C8)*(D5:D14=D8)*(A5:A14&lt;A8)),"")</f>
        <v/>
      </c>
      <c r="F8" s="144" t="str">
        <f t="shared" si="0"/>
        <v/>
      </c>
      <c r="G8" s="145" t="str">
        <f>IF(A8&lt;&gt;"",Scoreboard!C11,"")</f>
        <v/>
      </c>
    </row>
    <row r="9" spans="1:7" x14ac:dyDescent="0.35">
      <c r="A9" s="144" t="str">
        <f>IF(Scoreboard!C12&lt;&gt;"",Scoreboard!B12,"")</f>
        <v/>
      </c>
      <c r="B9" s="144" t="str">
        <f>IF(Scoreboard!C12&lt;&gt;"",RANK(Scoreboard!D12,Scoreboard!D8:D17),"")</f>
        <v/>
      </c>
      <c r="C9" s="144" t="str">
        <f>IF(A9&lt;&gt;"",SUMPRODUCT((B5:B14=B9)*(Scoreboard!H8:H17&gt;Scoreboard!H12)),"")</f>
        <v/>
      </c>
      <c r="D9" s="144" t="str">
        <f>IF(A9&lt;&gt;"",SUMPRODUCT((B5:B14=B9)*(C5:C14=C9)*(Scoreboard!E8:E17&gt;Scoreboard!E12)),"")</f>
        <v/>
      </c>
      <c r="E9" s="144" t="str">
        <f>IF(A9&lt;&gt;"",SUMPRODUCT((B5:B14=B9)*(C5:C14=C9)*(D5:D14=D9)*(A5:A14&lt;A9)),"")</f>
        <v/>
      </c>
      <c r="F9" s="144" t="str">
        <f t="shared" si="0"/>
        <v/>
      </c>
      <c r="G9" s="145" t="str">
        <f>IF(A9&lt;&gt;"",Scoreboard!C12,"")</f>
        <v/>
      </c>
    </row>
    <row r="10" spans="1:7" x14ac:dyDescent="0.35">
      <c r="A10" s="144" t="str">
        <f>IF(Scoreboard!C13&lt;&gt;"",Scoreboard!B13,"")</f>
        <v/>
      </c>
      <c r="B10" s="144" t="str">
        <f>IF(Scoreboard!C13&lt;&gt;"",RANK(Scoreboard!D13,Scoreboard!D8:D17),"")</f>
        <v/>
      </c>
      <c r="C10" s="144" t="str">
        <f>IF(A10&lt;&gt;"",SUMPRODUCT((B5:B14=B10)*(Scoreboard!H8:H17&gt;Scoreboard!H13)),"")</f>
        <v/>
      </c>
      <c r="D10" s="144" t="str">
        <f>IF(A10&lt;&gt;"",SUMPRODUCT((B5:B14=B10)*(C5:C14=C10)*(Scoreboard!E8:E17&gt;Scoreboard!E13)),"")</f>
        <v/>
      </c>
      <c r="E10" s="144" t="str">
        <f>IF(A10&lt;&gt;"",SUMPRODUCT((B5:B14=B10)*(C5:C14=C10)*(D5:D14=D10)*(A5:A14&lt;A10)),"")</f>
        <v/>
      </c>
      <c r="F10" s="144" t="str">
        <f t="shared" si="0"/>
        <v/>
      </c>
      <c r="G10" s="145" t="str">
        <f>IF(A10&lt;&gt;"",Scoreboard!C13,"")</f>
        <v/>
      </c>
    </row>
    <row r="11" spans="1:7" x14ac:dyDescent="0.35">
      <c r="A11" s="144" t="str">
        <f>IF(Scoreboard!C14&lt;&gt;"",Scoreboard!B14,"")</f>
        <v/>
      </c>
      <c r="B11" s="144" t="str">
        <f>IF(Scoreboard!C14&lt;&gt;"",RANK(Scoreboard!D14,Scoreboard!D8:D17),"")</f>
        <v/>
      </c>
      <c r="C11" s="144" t="str">
        <f>IF(A11&lt;&gt;"",SUMPRODUCT((B5:B14=B11)*(Scoreboard!H8:H17&gt;Scoreboard!H14)),"")</f>
        <v/>
      </c>
      <c r="D11" s="144" t="str">
        <f>IF(A11&lt;&gt;"",SUMPRODUCT((B5:B14=B11)*(C5:C14=C11)*(Scoreboard!E8:E17&gt;Scoreboard!E14)),"")</f>
        <v/>
      </c>
      <c r="E11" s="144" t="str">
        <f>IF(A11&lt;&gt;"",SUMPRODUCT((B5:B14=B11)*(C5:C14=C11)*(D5:D14=D11)*(A5:A14&lt;A11)),"")</f>
        <v/>
      </c>
      <c r="F11" s="144" t="str">
        <f t="shared" si="0"/>
        <v/>
      </c>
      <c r="G11" s="145" t="str">
        <f>IF(A11&lt;&gt;"",Scoreboard!C14,"")</f>
        <v/>
      </c>
    </row>
    <row r="12" spans="1:7" x14ac:dyDescent="0.35">
      <c r="A12" s="144" t="str">
        <f>IF(Scoreboard!C15&lt;&gt;"",Scoreboard!B15,"")</f>
        <v/>
      </c>
      <c r="B12" s="144" t="str">
        <f>IF(Scoreboard!C15&lt;&gt;"",RANK(Scoreboard!D15,Scoreboard!D8:D17),"")</f>
        <v/>
      </c>
      <c r="C12" s="144" t="str">
        <f>IF(A12&lt;&gt;"",SUMPRODUCT((B5:B14=B12)*(Scoreboard!H8:H17&gt;Scoreboard!H15)),"")</f>
        <v/>
      </c>
      <c r="D12" s="144" t="str">
        <f>IF(A12&lt;&gt;"",SUMPRODUCT((B5:B14=B12)*(C5:C14=C12)*(Scoreboard!E8:E17&gt;Scoreboard!E15)),"")</f>
        <v/>
      </c>
      <c r="E12" s="144" t="str">
        <f>IF(A12&lt;&gt;"",SUMPRODUCT((B5:B14=B12)*(C5:C14=C12)*(D5:D14=D12)*(A5:A14&lt;A12)),"")</f>
        <v/>
      </c>
      <c r="F12" s="144" t="str">
        <f t="shared" si="0"/>
        <v/>
      </c>
      <c r="G12" s="145" t="str">
        <f>IF(A12&lt;&gt;"",Scoreboard!C15,"")</f>
        <v/>
      </c>
    </row>
    <row r="13" spans="1:7" x14ac:dyDescent="0.35">
      <c r="A13" s="144" t="str">
        <f>IF(Scoreboard!C16&lt;&gt;"",Scoreboard!B16,"")</f>
        <v/>
      </c>
      <c r="B13" s="144" t="str">
        <f>IF(Scoreboard!C16&lt;&gt;"",RANK(Scoreboard!D16,Scoreboard!D8:D17),"")</f>
        <v/>
      </c>
      <c r="C13" s="144" t="str">
        <f>IF(A13&lt;&gt;"",SUMPRODUCT((B5:B14=B13)*(Scoreboard!H8:H17&gt;Scoreboard!H16)),"")</f>
        <v/>
      </c>
      <c r="D13" s="144" t="str">
        <f>IF(A13&lt;&gt;"",SUMPRODUCT((B5:B14=B13)*(C5:C14=C13)*(Scoreboard!E8:E17&gt;Scoreboard!E16)),"")</f>
        <v/>
      </c>
      <c r="E13" s="144" t="str">
        <f>IF(A13&lt;&gt;"",SUMPRODUCT((B5:B14=B13)*(C5:C14=C13)*(D5:D14=D13)*(A5:A14&lt;A13)),"")</f>
        <v/>
      </c>
      <c r="F13" s="144" t="str">
        <f t="shared" si="0"/>
        <v/>
      </c>
      <c r="G13" s="145" t="str">
        <f>IF(A13&lt;&gt;"",Scoreboard!C16,"")</f>
        <v/>
      </c>
    </row>
    <row r="14" spans="1:7" x14ac:dyDescent="0.35">
      <c r="A14" s="144" t="str">
        <f>IF(Scoreboard!C17&lt;&gt;"",Scoreboard!B17,"")</f>
        <v/>
      </c>
      <c r="B14" s="144" t="str">
        <f>IF(Scoreboard!C17&lt;&gt;"",RANK(Scoreboard!D17,Scoreboard!D8:D17),"")</f>
        <v/>
      </c>
      <c r="C14" s="144" t="str">
        <f>IF(A14&lt;&gt;"",SUMPRODUCT((B5:B14=B14)*(Scoreboard!H8:H17&gt;Scoreboard!H17)),"")</f>
        <v/>
      </c>
      <c r="D14" s="144" t="str">
        <f>IF(A14&lt;&gt;"",SUMPRODUCT((B5:B14=B14)*(C5:C14=C14)*(Scoreboard!E8:E17&gt;Scoreboard!E17)),"")</f>
        <v/>
      </c>
      <c r="E14" s="144" t="str">
        <f>IF(A14&lt;&gt;"",SUMPRODUCT((B5:B14=B14)*(C5:C14=C14)*(D5:D14=D14)*(A5:A14&lt;A14)),"")</f>
        <v/>
      </c>
      <c r="F14" s="144" t="str">
        <f t="shared" si="0"/>
        <v/>
      </c>
      <c r="G14" s="145" t="str">
        <f>IF(A14&lt;&gt;"",Scoreboard!C17,"")</f>
        <v/>
      </c>
    </row>
    <row r="15" spans="1:7" x14ac:dyDescent="0.35">
      <c r="A15" s="146"/>
    </row>
    <row r="16" spans="1:7" x14ac:dyDescent="0.35">
      <c r="A16" s="146"/>
    </row>
    <row r="17" spans="1:1" x14ac:dyDescent="0.35">
      <c r="A17" s="146"/>
    </row>
  </sheetData>
  <sheetProtection password="CBF1"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showGridLines="0" workbookViewId="0">
      <pane ySplit="3" topLeftCell="A4" activePane="bottomLeft" state="frozen"/>
      <selection pane="bottomLeft" activeCell="G13" sqref="G13"/>
    </sheetView>
  </sheetViews>
  <sheetFormatPr defaultRowHeight="14.5" x14ac:dyDescent="0.35"/>
  <cols>
    <col min="1" max="1" width="1.6328125" customWidth="1"/>
    <col min="2" max="2" width="4.6328125" customWidth="1"/>
  </cols>
  <sheetData>
    <row r="1" spans="2:10" s="1" customFormat="1" ht="5" customHeight="1" x14ac:dyDescent="0.35">
      <c r="J1" s="155"/>
    </row>
    <row r="2" spans="2:10" s="2" customFormat="1" ht="5" customHeight="1" x14ac:dyDescent="0.35">
      <c r="J2" s="156"/>
    </row>
    <row r="3" spans="2:10" s="2" customFormat="1" ht="30" customHeight="1" x14ac:dyDescent="0.35">
      <c r="B3" s="136" t="s">
        <v>169</v>
      </c>
      <c r="J3" s="156"/>
    </row>
    <row r="13" spans="2:10" x14ac:dyDescent="0.35">
      <c r="G13" s="239" t="s">
        <v>162</v>
      </c>
    </row>
  </sheetData>
  <sheetProtection password="CBF1" sheet="1" objects="1" scenario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7"/>
  <sheetViews>
    <sheetView showGridLines="0" tabSelected="1" workbookViewId="0">
      <pane ySplit="4" topLeftCell="A5" activePane="bottomLeft" state="frozen"/>
      <selection pane="bottomLeft"/>
    </sheetView>
  </sheetViews>
  <sheetFormatPr defaultRowHeight="14.5" x14ac:dyDescent="0.35"/>
  <cols>
    <col min="1" max="1" width="1.6328125" customWidth="1"/>
    <col min="2" max="2" width="2.6328125" customWidth="1"/>
    <col min="3" max="3" width="13.1796875" customWidth="1"/>
    <col min="4" max="4" width="2.36328125" customWidth="1"/>
    <col min="5" max="5" width="40.6328125" customWidth="1"/>
    <col min="6" max="9" width="20.6328125" customWidth="1"/>
    <col min="10" max="10" width="4" customWidth="1"/>
  </cols>
  <sheetData>
    <row r="1" spans="2:9" s="1" customFormat="1" ht="5" customHeight="1" x14ac:dyDescent="0.35"/>
    <row r="2" spans="2:9" s="2" customFormat="1" ht="5" customHeight="1" x14ac:dyDescent="0.35"/>
    <row r="3" spans="2:9" s="2" customFormat="1" ht="30" customHeight="1" x14ac:dyDescent="0.35">
      <c r="B3" s="136" t="s">
        <v>170</v>
      </c>
    </row>
    <row r="4" spans="2:9" ht="5" customHeight="1" x14ac:dyDescent="0.35"/>
    <row r="5" spans="2:9" ht="5" customHeight="1" x14ac:dyDescent="0.35">
      <c r="B5" s="212"/>
      <c r="C5" s="212"/>
      <c r="D5" s="212"/>
      <c r="E5" s="212"/>
      <c r="F5" s="212"/>
      <c r="G5" s="212"/>
      <c r="H5" s="212"/>
      <c r="I5" s="213"/>
    </row>
    <row r="6" spans="2:9" ht="28.5" x14ac:dyDescent="0.65">
      <c r="B6" s="212"/>
      <c r="C6" s="214" t="s">
        <v>215</v>
      </c>
      <c r="D6" s="212"/>
      <c r="E6" s="215"/>
      <c r="F6" s="215"/>
      <c r="G6" s="216" t="s">
        <v>171</v>
      </c>
      <c r="H6" s="213"/>
      <c r="I6" s="268"/>
    </row>
    <row r="7" spans="2:9" ht="5" customHeight="1" x14ac:dyDescent="0.35">
      <c r="B7" s="212"/>
      <c r="C7" s="212"/>
      <c r="D7" s="212"/>
      <c r="E7" s="215"/>
      <c r="F7" s="215"/>
      <c r="G7" s="215"/>
      <c r="H7" s="213"/>
      <c r="I7" s="268"/>
    </row>
    <row r="8" spans="2:9" ht="15" customHeight="1" x14ac:dyDescent="0.35">
      <c r="B8" s="212"/>
      <c r="C8" s="212" t="s">
        <v>172</v>
      </c>
      <c r="D8" s="212" t="s">
        <v>173</v>
      </c>
      <c r="E8" s="217" t="s">
        <v>308</v>
      </c>
      <c r="F8" s="217"/>
      <c r="G8" s="221" t="s">
        <v>313</v>
      </c>
      <c r="H8" s="222"/>
      <c r="I8" s="268"/>
    </row>
    <row r="9" spans="2:9" ht="15" customHeight="1" x14ac:dyDescent="0.35">
      <c r="B9" s="212"/>
      <c r="C9" s="212" t="s">
        <v>174</v>
      </c>
      <c r="D9" s="212" t="s">
        <v>173</v>
      </c>
      <c r="E9" s="218" t="s">
        <v>312</v>
      </c>
      <c r="F9" s="212"/>
      <c r="G9" s="502"/>
      <c r="H9" s="502"/>
      <c r="I9" s="268"/>
    </row>
    <row r="10" spans="2:9" ht="15" customHeight="1" x14ac:dyDescent="0.35">
      <c r="B10" s="212"/>
      <c r="C10" s="212" t="s">
        <v>175</v>
      </c>
      <c r="D10" s="212" t="s">
        <v>173</v>
      </c>
      <c r="E10" s="217" t="s">
        <v>176</v>
      </c>
      <c r="F10" s="217"/>
      <c r="G10" s="502"/>
      <c r="H10" s="502"/>
      <c r="I10" s="268"/>
    </row>
    <row r="11" spans="2:9" ht="15" customHeight="1" x14ac:dyDescent="0.35">
      <c r="B11" s="212"/>
      <c r="C11" s="212" t="s">
        <v>177</v>
      </c>
      <c r="D11" s="212" t="s">
        <v>173</v>
      </c>
      <c r="E11" s="217" t="s">
        <v>178</v>
      </c>
      <c r="F11" s="217"/>
      <c r="G11" s="501" t="s">
        <v>229</v>
      </c>
      <c r="H11" s="501"/>
      <c r="I11" s="268"/>
    </row>
    <row r="12" spans="2:9" ht="15" customHeight="1" x14ac:dyDescent="0.35">
      <c r="B12" s="212"/>
      <c r="C12" s="212" t="s">
        <v>179</v>
      </c>
      <c r="D12" s="212" t="s">
        <v>173</v>
      </c>
      <c r="E12" s="219" t="s">
        <v>180</v>
      </c>
      <c r="F12" s="217"/>
      <c r="G12" s="500" t="s">
        <v>230</v>
      </c>
      <c r="H12" s="500"/>
      <c r="I12" s="268"/>
    </row>
    <row r="13" spans="2:9" ht="15" customHeight="1" x14ac:dyDescent="0.35">
      <c r="B13" s="212"/>
      <c r="C13" s="212" t="s">
        <v>181</v>
      </c>
      <c r="D13" s="212" t="s">
        <v>173</v>
      </c>
      <c r="E13" s="220" t="s">
        <v>182</v>
      </c>
      <c r="F13" s="217"/>
      <c r="G13" s="500"/>
      <c r="H13" s="500"/>
      <c r="I13" s="268"/>
    </row>
    <row r="14" spans="2:9" ht="15" customHeight="1" x14ac:dyDescent="0.35">
      <c r="B14" s="212"/>
      <c r="C14" s="212"/>
      <c r="D14" s="212"/>
      <c r="E14" s="212"/>
      <c r="F14" s="212"/>
      <c r="G14" s="212"/>
      <c r="H14" s="213"/>
      <c r="I14" s="268"/>
    </row>
    <row r="15" spans="2:9" ht="5" customHeight="1" x14ac:dyDescent="0.35"/>
    <row r="16" spans="2:9" x14ac:dyDescent="0.35">
      <c r="B16" s="261"/>
      <c r="C16" s="261"/>
      <c r="D16" s="261"/>
      <c r="E16" s="261"/>
      <c r="F16" s="262" t="s">
        <v>231</v>
      </c>
      <c r="G16" s="263" t="s">
        <v>243</v>
      </c>
    </row>
    <row r="17" spans="2:7" x14ac:dyDescent="0.35">
      <c r="B17" s="261"/>
      <c r="C17" s="261"/>
      <c r="D17" s="261"/>
      <c r="E17" s="261"/>
      <c r="F17" s="262" t="s">
        <v>246</v>
      </c>
      <c r="G17" s="263" t="s">
        <v>245</v>
      </c>
    </row>
    <row r="18" spans="2:7" x14ac:dyDescent="0.35">
      <c r="B18" s="258" t="s">
        <v>232</v>
      </c>
      <c r="C18" s="258"/>
      <c r="D18" s="258"/>
      <c r="E18" s="258"/>
      <c r="F18" s="259">
        <v>10</v>
      </c>
      <c r="G18" s="260">
        <v>100</v>
      </c>
    </row>
    <row r="19" spans="2:7" x14ac:dyDescent="0.35">
      <c r="B19" s="241" t="s">
        <v>233</v>
      </c>
      <c r="C19" s="241"/>
      <c r="D19" s="241"/>
      <c r="E19" s="243"/>
      <c r="F19" s="244"/>
      <c r="G19" s="252"/>
    </row>
    <row r="20" spans="2:7" x14ac:dyDescent="0.35">
      <c r="B20" s="245" t="s">
        <v>234</v>
      </c>
      <c r="C20" s="241" t="s">
        <v>349</v>
      </c>
      <c r="D20" s="241"/>
      <c r="E20" s="243"/>
      <c r="F20" s="242" t="s">
        <v>235</v>
      </c>
      <c r="G20" s="251" t="s">
        <v>235</v>
      </c>
    </row>
    <row r="21" spans="2:7" x14ac:dyDescent="0.35">
      <c r="B21" s="245" t="s">
        <v>234</v>
      </c>
      <c r="C21" s="241" t="s">
        <v>352</v>
      </c>
      <c r="D21" s="241"/>
      <c r="E21" s="243"/>
      <c r="F21" s="242" t="s">
        <v>235</v>
      </c>
      <c r="G21" s="251" t="s">
        <v>235</v>
      </c>
    </row>
    <row r="22" spans="2:7" x14ac:dyDescent="0.35">
      <c r="B22" s="245"/>
      <c r="C22" s="241" t="s">
        <v>351</v>
      </c>
      <c r="D22" s="241"/>
      <c r="E22" s="243"/>
      <c r="F22" s="242" t="s">
        <v>33</v>
      </c>
      <c r="G22" s="251" t="s">
        <v>235</v>
      </c>
    </row>
    <row r="23" spans="2:7" x14ac:dyDescent="0.35">
      <c r="B23" s="245"/>
      <c r="C23" s="241" t="s">
        <v>350</v>
      </c>
      <c r="D23" s="241"/>
      <c r="E23" s="243"/>
      <c r="F23" s="242" t="s">
        <v>33</v>
      </c>
      <c r="G23" s="251" t="s">
        <v>235</v>
      </c>
    </row>
    <row r="24" spans="2:7" x14ac:dyDescent="0.35">
      <c r="B24" s="245" t="s">
        <v>234</v>
      </c>
      <c r="C24" s="241" t="s">
        <v>236</v>
      </c>
      <c r="D24" s="241"/>
      <c r="E24" s="243"/>
      <c r="F24" s="242" t="s">
        <v>235</v>
      </c>
      <c r="G24" s="251" t="s">
        <v>235</v>
      </c>
    </row>
    <row r="25" spans="2:7" x14ac:dyDescent="0.35">
      <c r="B25" s="245" t="s">
        <v>234</v>
      </c>
      <c r="C25" s="241" t="s">
        <v>237</v>
      </c>
      <c r="D25" s="241"/>
      <c r="E25" s="241"/>
      <c r="F25" s="246" t="s">
        <v>309</v>
      </c>
      <c r="G25" s="257" t="s">
        <v>310</v>
      </c>
    </row>
    <row r="26" spans="2:7" x14ac:dyDescent="0.35">
      <c r="B26" s="241" t="s">
        <v>338</v>
      </c>
      <c r="C26" s="241"/>
      <c r="D26" s="241"/>
      <c r="E26" s="241"/>
      <c r="F26" s="242" t="s">
        <v>33</v>
      </c>
      <c r="G26" s="251" t="s">
        <v>235</v>
      </c>
    </row>
    <row r="27" spans="2:7" x14ac:dyDescent="0.35">
      <c r="B27" s="241" t="s">
        <v>239</v>
      </c>
      <c r="C27" s="241"/>
      <c r="D27" s="241"/>
      <c r="E27" s="241"/>
      <c r="F27" s="242" t="s">
        <v>33</v>
      </c>
      <c r="G27" s="251" t="s">
        <v>235</v>
      </c>
    </row>
    <row r="28" spans="2:7" x14ac:dyDescent="0.35">
      <c r="B28" s="241" t="s">
        <v>240</v>
      </c>
      <c r="C28" s="241"/>
      <c r="D28" s="241"/>
      <c r="E28" s="241"/>
      <c r="F28" s="242" t="s">
        <v>33</v>
      </c>
      <c r="G28" s="251" t="s">
        <v>235</v>
      </c>
    </row>
    <row r="29" spans="2:7" x14ac:dyDescent="0.35">
      <c r="B29" s="241" t="s">
        <v>241</v>
      </c>
      <c r="C29" s="241"/>
      <c r="D29" s="241"/>
      <c r="E29" s="241"/>
      <c r="F29" s="242" t="s">
        <v>238</v>
      </c>
      <c r="G29" s="251" t="s">
        <v>242</v>
      </c>
    </row>
    <row r="30" spans="2:7" x14ac:dyDescent="0.35">
      <c r="B30" s="247"/>
      <c r="C30" s="247"/>
      <c r="D30" s="247"/>
      <c r="E30" s="247"/>
      <c r="F30" s="248"/>
      <c r="G30" s="254"/>
    </row>
    <row r="31" spans="2:7" x14ac:dyDescent="0.35">
      <c r="B31" s="249"/>
      <c r="C31" s="249"/>
      <c r="D31" s="249"/>
      <c r="E31" s="249"/>
      <c r="F31" s="250"/>
      <c r="G31" s="253"/>
    </row>
    <row r="32" spans="2:7" x14ac:dyDescent="0.35">
      <c r="B32" s="249"/>
      <c r="C32" s="249"/>
      <c r="D32" s="249"/>
      <c r="E32" s="249"/>
      <c r="F32" s="250"/>
      <c r="G32" s="253"/>
    </row>
    <row r="33" spans="2:7" x14ac:dyDescent="0.35">
      <c r="B33" s="249"/>
      <c r="C33" s="249"/>
      <c r="D33" s="249"/>
      <c r="E33" s="249"/>
      <c r="F33" s="250"/>
      <c r="G33" s="253"/>
    </row>
    <row r="34" spans="2:7" ht="18.5" x14ac:dyDescent="0.35">
      <c r="B34" s="264"/>
      <c r="C34" s="264"/>
      <c r="D34" s="264"/>
      <c r="E34" s="264"/>
      <c r="F34" s="265" t="s">
        <v>244</v>
      </c>
      <c r="G34" s="256" t="s">
        <v>353</v>
      </c>
    </row>
    <row r="36" spans="2:7" x14ac:dyDescent="0.35">
      <c r="B36" s="439" t="s">
        <v>343</v>
      </c>
    </row>
    <row r="37" spans="2:7" x14ac:dyDescent="0.35">
      <c r="B37" s="438" t="s">
        <v>340</v>
      </c>
    </row>
    <row r="38" spans="2:7" x14ac:dyDescent="0.35">
      <c r="B38" s="440" t="s">
        <v>234</v>
      </c>
      <c r="C38" t="s">
        <v>344</v>
      </c>
    </row>
    <row r="39" spans="2:7" x14ac:dyDescent="0.35">
      <c r="B39" s="441"/>
    </row>
    <row r="40" spans="2:7" x14ac:dyDescent="0.35">
      <c r="B40" s="442" t="s">
        <v>341</v>
      </c>
    </row>
    <row r="41" spans="2:7" x14ac:dyDescent="0.35">
      <c r="B41" s="440" t="s">
        <v>234</v>
      </c>
      <c r="C41" t="s">
        <v>345</v>
      </c>
    </row>
    <row r="42" spans="2:7" x14ac:dyDescent="0.35">
      <c r="B42" s="440" t="s">
        <v>234</v>
      </c>
      <c r="C42" t="s">
        <v>346</v>
      </c>
    </row>
    <row r="43" spans="2:7" x14ac:dyDescent="0.35">
      <c r="B43" s="441"/>
    </row>
    <row r="44" spans="2:7" x14ac:dyDescent="0.35">
      <c r="B44" s="442" t="s">
        <v>342</v>
      </c>
    </row>
    <row r="45" spans="2:7" x14ac:dyDescent="0.35">
      <c r="B45" s="440" t="s">
        <v>234</v>
      </c>
      <c r="C45" t="s">
        <v>345</v>
      </c>
    </row>
    <row r="46" spans="2:7" x14ac:dyDescent="0.35">
      <c r="B46" s="440" t="s">
        <v>234</v>
      </c>
      <c r="C46" t="s">
        <v>347</v>
      </c>
    </row>
    <row r="47" spans="2:7" x14ac:dyDescent="0.35">
      <c r="B47" s="440" t="s">
        <v>234</v>
      </c>
      <c r="C47" t="s">
        <v>348</v>
      </c>
    </row>
  </sheetData>
  <sheetProtection password="CBF1" sheet="1" objects="1" scenarios="1"/>
  <mergeCells count="3">
    <mergeCell ref="G12:H13"/>
    <mergeCell ref="G11:H11"/>
    <mergeCell ref="G9:H10"/>
  </mergeCells>
  <hyperlinks>
    <hyperlink ref="E11"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96</vt:i4>
      </vt:variant>
    </vt:vector>
  </HeadingPairs>
  <TitlesOfParts>
    <vt:vector size="108" baseType="lpstr">
      <vt:lpstr>Game Setup</vt:lpstr>
      <vt:lpstr>Participant Setup</vt:lpstr>
      <vt:lpstr>Team Name</vt:lpstr>
      <vt:lpstr>Game Board</vt:lpstr>
      <vt:lpstr>Scoreboard</vt:lpstr>
      <vt:lpstr>Score Prediction Summary</vt:lpstr>
      <vt:lpstr>Champion Prediction Summary</vt:lpstr>
      <vt:lpstr>Leaderboard</vt:lpstr>
      <vt:lpstr>Best Player | Top Scorer Table</vt:lpstr>
      <vt:lpstr>Dummy Rank</vt:lpstr>
      <vt:lpstr>EULA</vt:lpstr>
      <vt:lpstr>About</vt:lpstr>
      <vt:lpstr>AllTeams</vt:lpstr>
      <vt:lpstr>BestPlayer</vt:lpstr>
      <vt:lpstr>Bonu1</vt:lpstr>
      <vt:lpstr>Bonu11</vt:lpstr>
      <vt:lpstr>Bonu12</vt:lpstr>
      <vt:lpstr>Bonu13</vt:lpstr>
      <vt:lpstr>Bonu14</vt:lpstr>
      <vt:lpstr>Bonu15</vt:lpstr>
      <vt:lpstr>Bonu16</vt:lpstr>
      <vt:lpstr>Bonu2</vt:lpstr>
      <vt:lpstr>Bonu3</vt:lpstr>
      <vt:lpstr>Bonu4</vt:lpstr>
      <vt:lpstr>Bonu5</vt:lpstr>
      <vt:lpstr>Bonu6</vt:lpstr>
      <vt:lpstr>Bonu7</vt:lpstr>
      <vt:lpstr>Bonu8</vt:lpstr>
      <vt:lpstr>Bonu9</vt:lpstr>
      <vt:lpstr>BonuC1</vt:lpstr>
      <vt:lpstr>BonuC2</vt:lpstr>
      <vt:lpstr>BonuC3</vt:lpstr>
      <vt:lpstr>BonuC4</vt:lpstr>
      <vt:lpstr>Bonuf1</vt:lpstr>
      <vt:lpstr>Bonuf2</vt:lpstr>
      <vt:lpstr>Bonuk1</vt:lpstr>
      <vt:lpstr>Bonuk2</vt:lpstr>
      <vt:lpstr>Bonuk3</vt:lpstr>
      <vt:lpstr>BonuRU1</vt:lpstr>
      <vt:lpstr>BonuRU2</vt:lpstr>
      <vt:lpstr>BonuRU3</vt:lpstr>
      <vt:lpstr>BonuTH1</vt:lpstr>
      <vt:lpstr>BonuTH2</vt:lpstr>
      <vt:lpstr>BonuTH3</vt:lpstr>
      <vt:lpstr>BonuWQF</vt:lpstr>
      <vt:lpstr>BonuWR16</vt:lpstr>
      <vt:lpstr>BonuWSF</vt:lpstr>
      <vt:lpstr>Bose1</vt:lpstr>
      <vt:lpstr>Bose2</vt:lpstr>
      <vt:lpstr>Bose3</vt:lpstr>
      <vt:lpstr>Champ</vt:lpstr>
      <vt:lpstr>Fina1</vt:lpstr>
      <vt:lpstr>Fina2</vt:lpstr>
      <vt:lpstr>Fina3</vt:lpstr>
      <vt:lpstr>finalist</vt:lpstr>
      <vt:lpstr>KOMatchRule</vt:lpstr>
      <vt:lpstr>KOPSO</vt:lpstr>
      <vt:lpstr>KOTeam3</vt:lpstr>
      <vt:lpstr>KOTeams</vt:lpstr>
      <vt:lpstr>KOTHP</vt:lpstr>
      <vt:lpstr>Last5List</vt:lpstr>
      <vt:lpstr>ParticipantList</vt:lpstr>
      <vt:lpstr>Pena1</vt:lpstr>
      <vt:lpstr>Pena2</vt:lpstr>
      <vt:lpstr>Pena3</vt:lpstr>
      <vt:lpstr>'Best Player | Top Scorer Table'!Print_Area</vt:lpstr>
      <vt:lpstr>'Champion Prediction Summary'!Print_Area</vt:lpstr>
      <vt:lpstr>'Game Board'!Print_Area</vt:lpstr>
      <vt:lpstr>'Game Setup'!Print_Area</vt:lpstr>
      <vt:lpstr>Leaderboard!Print_Area</vt:lpstr>
      <vt:lpstr>'Participant Setup'!Print_Area</vt:lpstr>
      <vt:lpstr>'Score Prediction Summary'!Print_Area</vt:lpstr>
      <vt:lpstr>Scoreboard!Print_Area</vt:lpstr>
      <vt:lpstr>'Team Name'!Print_Area</vt:lpstr>
      <vt:lpstr>'Best Player | Top Scorer Table'!Print_Titles</vt:lpstr>
      <vt:lpstr>'Champion Prediction Summary'!Print_Titles</vt:lpstr>
      <vt:lpstr>'Game Board'!Print_Titles</vt:lpstr>
      <vt:lpstr>Leaderboard!Print_Titles</vt:lpstr>
      <vt:lpstr>'Participant Setup'!Print_Titles</vt:lpstr>
      <vt:lpstr>'Score Prediction Summary'!Print_Titles</vt:lpstr>
      <vt:lpstr>Scoreboard!Print_Titles</vt:lpstr>
      <vt:lpstr>Qualified</vt:lpstr>
      <vt:lpstr>Quar1</vt:lpstr>
      <vt:lpstr>Quar2</vt:lpstr>
      <vt:lpstr>Quar3</vt:lpstr>
      <vt:lpstr>quarterfinalist</vt:lpstr>
      <vt:lpstr>Round1</vt:lpstr>
      <vt:lpstr>Round2</vt:lpstr>
      <vt:lpstr>Round3</vt:lpstr>
      <vt:lpstr>RunnerUp</vt:lpstr>
      <vt:lpstr>Semi1</vt:lpstr>
      <vt:lpstr>Semi2</vt:lpstr>
      <vt:lpstr>Semi3</vt:lpstr>
      <vt:lpstr>semifinalist</vt:lpstr>
      <vt:lpstr>TeamA</vt:lpstr>
      <vt:lpstr>TeamB</vt:lpstr>
      <vt:lpstr>TeamC</vt:lpstr>
      <vt:lpstr>TeamD</vt:lpstr>
      <vt:lpstr>TeamE</vt:lpstr>
      <vt:lpstr>TeamF</vt:lpstr>
      <vt:lpstr>TeamG</vt:lpstr>
      <vt:lpstr>TeamH</vt:lpstr>
      <vt:lpstr>Thir1</vt:lpstr>
      <vt:lpstr>Thir2</vt:lpstr>
      <vt:lpstr>Thir3</vt:lpstr>
      <vt:lpstr>ThirdPlace</vt:lpstr>
      <vt:lpstr>TopScorer</vt:lpstr>
      <vt:lpstr>ViewBoard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2022-06-19T03:28:30Z</cp:lastPrinted>
  <dcterms:created xsi:type="dcterms:W3CDTF">2022-06-16T10:50:50Z</dcterms:created>
  <dcterms:modified xsi:type="dcterms:W3CDTF">2022-11-25T07:03:27Z</dcterms:modified>
</cp:coreProperties>
</file>